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drawings/drawing1.xml" ContentType="application/vnd.openxmlformats-officedocument.drawing+xml"/>
  <Override PartName="/xl/tables/table17.xml" ContentType="application/vnd.openxmlformats-officedocument.spreadsheetml.table+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tables/table18.xml" ContentType="application/vnd.openxmlformats-officedocument.spreadsheetml.table+xml"/>
  <Override PartName="/xl/slicers/slicer2.xml" ContentType="application/vnd.ms-excel.slicer+xml"/>
  <Override PartName="/xl/tables/table19.xml" ContentType="application/vnd.openxmlformats-officedocument.spreadsheetml.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drawings/drawing3.xml" ContentType="application/vnd.openxmlformats-officedocument.drawing+xml"/>
  <Override PartName="/xl/tables/table20.xml" ContentType="application/vnd.openxmlformats-officedocument.spreadsheetml.table+xml"/>
  <Override PartName="/xl/tables/table21.xml" ContentType="application/vnd.openxmlformats-officedocument.spreadsheetml.table+xml"/>
  <Override PartName="/xl/slicers/slicer3.xml" ContentType="application/vnd.ms-excel.slicer+xml"/>
  <Override PartName="/xl/pivotTables/pivotTable8.xml" ContentType="application/vnd.openxmlformats-officedocument.spreadsheetml.pivotTable+xml"/>
  <Override PartName="/xl/drawings/drawing4.xml" ContentType="application/vnd.openxmlformats-officedocument.drawing+xml"/>
  <Override PartName="/xl/slicers/slicer4.xml" ContentType="application/vnd.ms-excel.slicer+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hidePivotFieldList="1"/>
  <mc:AlternateContent xmlns:mc="http://schemas.openxmlformats.org/markup-compatibility/2006">
    <mc:Choice Requires="x15">
      <x15ac:absPath xmlns:x15ac="http://schemas.microsoft.com/office/spreadsheetml/2010/11/ac" url="https://saludcapitalgovco-my.sharepoint.com/personal/djcristancho_saludcapital_gov_co/Documents/Aplicaciones/2025/CTO-8512155-2025 Darwin Cristancho/7 Pago Mayo-2026/Evidencias Mayo 2026/Obligacion 1 y 2/"/>
    </mc:Choice>
  </mc:AlternateContent>
  <xr:revisionPtr revIDLastSave="13" documentId="8_{C30A448D-53F7-4E92-A35B-806D8AE33445}" xr6:coauthVersionLast="47" xr6:coauthVersionMax="47" xr10:uidLastSave="{C2A72153-42BA-4B36-AD5C-8FB6A65683A3}"/>
  <bookViews>
    <workbookView xWindow="-120" yWindow="-120" windowWidth="29040" windowHeight="15840" firstSheet="4" activeTab="4" xr2:uid="{00000000-000D-0000-FFFF-FFFF00000000}"/>
  </bookViews>
  <sheets>
    <sheet name="Tablas" sheetId="1" r:id="rId1"/>
    <sheet name="Control" sheetId="3" state="hidden" r:id="rId2"/>
    <sheet name="Asignación" sheetId="2" r:id="rId3"/>
    <sheet name="Hoja2" sheetId="7" state="hidden" r:id="rId4"/>
    <sheet name="Seguimiento" sheetId="5" r:id="rId5"/>
    <sheet name="Hoja1" sheetId="6" state="hidden" r:id="rId6"/>
    <sheet name="Dashboard" sheetId="8" r:id="rId7"/>
  </sheets>
  <externalReferences>
    <externalReference r:id="rId8"/>
    <externalReference r:id="rId9"/>
    <externalReference r:id="rId10"/>
    <externalReference r:id="rId11"/>
  </externalReferences>
  <definedNames>
    <definedName name="_xlnm._FilterDatabase" localSheetId="0" hidden="1">Tablas!$A$28:$A$67</definedName>
    <definedName name="_msoanchor_3">Seguimiento!$J$74</definedName>
    <definedName name="aasgasgfadg">[1]!Tabla14[Subsecretaría]</definedName>
    <definedName name="Abogado_Contratacion">Tablas!$A$29:$A$67</definedName>
    <definedName name="adfasfasf">[1]!Tabla15[Subsecretaría de Salud Pública]</definedName>
    <definedName name="afsa">[1]!Tabla17[Subsecretaría de Gestión Territorial, Participación y Servicio a la Ciudadanía]</definedName>
    <definedName name="agahadhwww">[1]Dependencias!$E$3:$E$6</definedName>
    <definedName name="asdfasgsg">[1]!Tabla18[Subsecretaría de Planeación y Gestión Sectorial]</definedName>
    <definedName name="asgagag">[1]!Tabla16[Subsecretaría de Servicios de Salud y Aseguramiento]</definedName>
    <definedName name="Boton_Info">"Imagen 9"</definedName>
    <definedName name="Boton_InfoProgra">"Boton_InfoProgra"</definedName>
    <definedName name="Boton_InfoProyec">"Boton_InfoProyec"</definedName>
    <definedName name="Boton_InfoSub">"Boton_InfoSub"</definedName>
    <definedName name="CCF">[2]!Tabla9[Caja de Compensacion]</definedName>
    <definedName name="Clase">[2]Lista!$F$3:$F$18</definedName>
    <definedName name="Contratista">[2]Lista!$H$3:$H$9</definedName>
    <definedName name="Conv">Tablas!$AH$3:$AH$7</definedName>
    <definedName name="d">[2]Control_Conv_Cto!#REF!</definedName>
    <definedName name="DO" localSheetId="6">[3]!Tabla20[Despacho y Oficinas]</definedName>
    <definedName name="DO">Tabla16[Despacho y Oficinas]</definedName>
    <definedName name="EE">[2]!Tabla29[Entidad Estatal]</definedName>
    <definedName name="eqryey">[1]!Tabla16[Subsecretaría de Servicios de Salud y Aseguramiento]</definedName>
    <definedName name="ertr">[1]!Tabla20[Despacho y Oficinas]</definedName>
    <definedName name="eryyyy">[1]!Tabla14[Subsecretaría]</definedName>
    <definedName name="ESP">[2]!Tabla8[Empresa de Servicios Públicos - E.S.P.]</definedName>
    <definedName name="Estado" localSheetId="6">[3]Dependencias!$D$3:$D$28</definedName>
    <definedName name="Estado">Tablas!$F$36:$F$39</definedName>
    <definedName name="Estado2">[3]Dependencias!$D$35:$D$38</definedName>
    <definedName name="Estados">#REF!</definedName>
    <definedName name="ewr">[1]Dependencias!$D$3:$D$16</definedName>
    <definedName name="ewrqwer">[1]Dependencias!$D$19:$D$20</definedName>
    <definedName name="fasdf">[1]!Tabla23[Revisor]</definedName>
    <definedName name="fsfsadf">[1]!Tabla19[Subsecretaría Corporativa]</definedName>
    <definedName name="globo_info">"globo_info"</definedName>
    <definedName name="incBuyerDossierDetaillnkRequestReference">[2]Control_Conv_Cto!#REF!</definedName>
    <definedName name="Liq">Tablas!$AJ$3:$AJ$7</definedName>
    <definedName name="lnkProcurementContractViewLink_0">[2]Control_Conv_Cto!#REF!</definedName>
    <definedName name="Modificación">[2]!Modificacion[Modificación]</definedName>
    <definedName name="Nuevo">[2]!Nuev[Nuevo]</definedName>
    <definedName name="Otro">[2]!Tabla24[Otro]</definedName>
    <definedName name="Persona">[3]Dependencias!$C$3:$C$4</definedName>
    <definedName name="qqwww">[1]!Tabla222[Responsable_Abogados]</definedName>
    <definedName name="qwertwetwrtr">[1]!Tabla23[Revisor]</definedName>
    <definedName name="qwetqwtqw">[1]!Tabla19[Subsecretaría Corporativa]</definedName>
    <definedName name="qwqwetqwet">[1]!Tabla17[Subsecretaría de Gestión Territorial, Participación y Servicio a la Ciudadanía]</definedName>
    <definedName name="qwtqwrtyqwt">[1]!Tabla18[Subsecretaría de Planeación y Gestión Sectorial]</definedName>
    <definedName name="RaCo">Tablas!$AI$3:$AI$39</definedName>
    <definedName name="Requiere_Liq">[3]!Tabla11[Requiere_Liq]</definedName>
    <definedName name="Responsable">[3]!Tabla222[Responsable_Abogados]</definedName>
    <definedName name="Responsable_1">[4]!Tabla222[Responsable_Abogados]</definedName>
    <definedName name="retqryqery">[1]!Tabla15[Subsecretaría de Salud Pública]</definedName>
    <definedName name="Revision">Tablas!$H$18:$H$27</definedName>
    <definedName name="Revisor">[3]!Tabla23[Revisor]</definedName>
    <definedName name="s">[1]!Tabla11[Requiere_Liq]</definedName>
    <definedName name="SegmentaciónDeDatos_Año">#N/A</definedName>
    <definedName name="SegmentaciónDeDatos_Mes">#N/A</definedName>
    <definedName name="SegmentaciónDeDatos_Mes1">#N/A</definedName>
    <definedName name="SegmentaciónDeDatos_Subsecretaria">#N/A</definedName>
    <definedName name="SGTPSC" localSheetId="6">[3]!Tabla17[Subsecretaría de Gestión Territorial, Participación y Servicio a la Ciudadanía]</definedName>
    <definedName name="SGTPSC">Tabla17[Subsecretaría de Gestión Territorial, Participación y Servicio a la Ciudadanía]</definedName>
    <definedName name="SPGS" localSheetId="6">[3]!Tabla18[Subsecretaría de Planeación y Gestión Sectorial]</definedName>
    <definedName name="SPGS">Tabla18[Subsecretaría de Planeación y Gestión Sectorial]</definedName>
    <definedName name="SSC" localSheetId="6">[3]!Tabla19[Subsecretaría Corporativa]</definedName>
    <definedName name="SSC">Tabla19[Subsecretaría Corporativa]</definedName>
    <definedName name="SSP" localSheetId="6">[3]!Tabla15[Subsecretaría de Salud Pública]</definedName>
    <definedName name="SSP">Subsecretaría_de_Salud_Pública[Subsecretaría de Salud Pública]</definedName>
    <definedName name="SSSA" localSheetId="6">[3]!Tabla16[Subsecretaría de Servicios de Salud y Aseguramiento]</definedName>
    <definedName name="SSSA">Subsecretaría_de_Servicios_de_Salud_y_Aseguramiento[Subsecretaría de Servicios de Salud y Aseguramiento]</definedName>
    <definedName name="Subred">[2]!Tabla10[[Subred Integrada de Servicios de Salud ]]</definedName>
    <definedName name="Subsecretaria">Tablas!$J$3:$J$8</definedName>
    <definedName name="Subsecretaría">[3]!Tabla14[Subsecretaría]</definedName>
    <definedName name="Tipo">[2]!Tip[Tipo]</definedName>
    <definedName name="TipoLiq">[3]Dependencias!$E$3:$E$6</definedName>
    <definedName name="UPB">[2]!Tabla4[Universidad Pública]</definedName>
    <definedName name="UPR">[2]!Tabla5[Universidad Privada]</definedName>
    <definedName name="weqrqwery">#REF!</definedName>
    <definedName name="werqwetqwt">[2]Control_Conv_Cto!#REF!</definedName>
    <definedName name="wetwtqw">[2]Control_Conv_Cto!#REF!</definedName>
    <definedName name="wqweqw">[1]Dependencias!$E$3:$E$6</definedName>
    <definedName name="wttr2">[1]!Tabla11[Requiere_Liq]</definedName>
  </definedNames>
  <calcPr calcId="191028"/>
  <pivotCaches>
    <pivotCache cacheId="0" r:id="rId12"/>
    <pivotCache cacheId="9" r:id="rId13"/>
    <pivotCache cacheId="17" r:id="rId14"/>
  </pivotCaches>
  <extLst>
    <ext xmlns:x14="http://schemas.microsoft.com/office/spreadsheetml/2009/9/main" uri="{BBE1A952-AA13-448e-AADC-164F8A28A991}">
      <x14:slicerCaches>
        <x14:slicerCache r:id="rId15"/>
        <x14:slicerCache r:id="rId16"/>
      </x14:slicerCaches>
    </ex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284" i="5" l="1"/>
  <c r="P284" i="5" a="1"/>
  <c r="P284" i="5" s="1"/>
  <c r="D284" i="5"/>
  <c r="S284" i="5" s="1"/>
  <c r="U284" i="5" s="1"/>
  <c r="T299" i="5"/>
  <c r="P299" i="5" a="1"/>
  <c r="P299" i="5" s="1"/>
  <c r="D299" i="5"/>
  <c r="S299" i="5" s="1"/>
  <c r="U299" i="5" s="1"/>
  <c r="T261" i="5"/>
  <c r="P261" i="5" a="1"/>
  <c r="P261" i="5" s="1"/>
  <c r="Q261" i="5" s="1" a="1"/>
  <c r="Q261" i="5" s="1"/>
  <c r="D261" i="5"/>
  <c r="S261" i="5" s="1"/>
  <c r="D297" i="5"/>
  <c r="S297" i="5" s="1"/>
  <c r="U297" i="5" s="1"/>
  <c r="P297" i="5" a="1"/>
  <c r="P297" i="5" s="1"/>
  <c r="T297" i="5"/>
  <c r="D296" i="5"/>
  <c r="S296" i="5" s="1"/>
  <c r="P296" i="5" a="1"/>
  <c r="P296" i="5" s="1"/>
  <c r="T296" i="5"/>
  <c r="C132" i="2"/>
  <c r="D132" i="2"/>
  <c r="E132" i="2"/>
  <c r="S132" i="2"/>
  <c r="C131" i="2"/>
  <c r="D131" i="2"/>
  <c r="E131" i="2"/>
  <c r="S131" i="2"/>
  <c r="L134" i="2"/>
  <c r="M134" i="2"/>
  <c r="N134" i="2"/>
  <c r="O134" i="2"/>
  <c r="P134" i="2"/>
  <c r="Q134" i="2"/>
  <c r="R134" i="2"/>
  <c r="C133" i="2"/>
  <c r="D133" i="2"/>
  <c r="E133" i="2"/>
  <c r="S133" i="2"/>
  <c r="P298" i="5" a="1"/>
  <c r="P298" i="5" s="1"/>
  <c r="T298" i="5"/>
  <c r="D298" i="5"/>
  <c r="S298" i="5" s="1"/>
  <c r="C130" i="2"/>
  <c r="D130" i="2"/>
  <c r="E130" i="2"/>
  <c r="S130" i="2"/>
  <c r="D295" i="5"/>
  <c r="S295" i="5" s="1"/>
  <c r="P295" i="5" a="1"/>
  <c r="P295" i="5" s="1"/>
  <c r="T295" i="5"/>
  <c r="D231" i="5"/>
  <c r="S231" i="5" s="1"/>
  <c r="P231" i="5" a="1"/>
  <c r="P231" i="5" s="1"/>
  <c r="Q231" i="5" s="1" a="1"/>
  <c r="Q231" i="5" s="1"/>
  <c r="T231" i="5"/>
  <c r="D294" i="5"/>
  <c r="S294" i="5" s="1"/>
  <c r="P294" i="5" a="1"/>
  <c r="P294" i="5" s="1"/>
  <c r="T294" i="5"/>
  <c r="C129" i="2"/>
  <c r="D129" i="2"/>
  <c r="E129" i="2"/>
  <c r="S129" i="2"/>
  <c r="T279" i="5"/>
  <c r="P279" i="5" a="1"/>
  <c r="P279" i="5" s="1"/>
  <c r="Q279" i="5" s="1" a="1"/>
  <c r="Q279" i="5" s="1"/>
  <c r="D279" i="5"/>
  <c r="S279" i="5" s="1"/>
  <c r="C127" i="2"/>
  <c r="D127" i="2"/>
  <c r="E127" i="2"/>
  <c r="S127" i="2"/>
  <c r="D292" i="5"/>
  <c r="S292" i="5" s="1"/>
  <c r="P292" i="5" a="1"/>
  <c r="P292" i="5" s="1"/>
  <c r="T292" i="5"/>
  <c r="C128" i="2"/>
  <c r="D128" i="2"/>
  <c r="E128" i="2"/>
  <c r="S128" i="2"/>
  <c r="T293" i="5"/>
  <c r="P293" i="5" a="1"/>
  <c r="P293" i="5" s="1"/>
  <c r="D293" i="5"/>
  <c r="S293" i="5" s="1"/>
  <c r="D291" i="5"/>
  <c r="P291" i="5" a="1"/>
  <c r="P291" i="5" s="1"/>
  <c r="Q291" i="5" s="1" a="1"/>
  <c r="Q291" i="5" s="1"/>
  <c r="T291" i="5"/>
  <c r="U291" i="5" s="1"/>
  <c r="C126" i="2"/>
  <c r="D126" i="2"/>
  <c r="E126" i="2"/>
  <c r="S126" i="2"/>
  <c r="P253" i="5" a="1"/>
  <c r="P253" i="5" s="1"/>
  <c r="Q253" i="5" s="1" a="1"/>
  <c r="Q253" i="5" s="1"/>
  <c r="T253" i="5"/>
  <c r="D253" i="5"/>
  <c r="S253" i="5" s="1"/>
  <c r="D191" i="5"/>
  <c r="S191" i="5" s="1"/>
  <c r="P191" i="5" a="1"/>
  <c r="P191" i="5" s="1"/>
  <c r="Q191" i="5" s="1" a="1"/>
  <c r="Q191" i="5" s="1"/>
  <c r="T191" i="5"/>
  <c r="T270" i="5"/>
  <c r="P270" i="5" a="1"/>
  <c r="P270" i="5" s="1"/>
  <c r="Q270" i="5" s="1" a="1"/>
  <c r="Q270" i="5" s="1"/>
  <c r="D270" i="5"/>
  <c r="S270" i="5" s="1"/>
  <c r="S125" i="2"/>
  <c r="E125" i="2"/>
  <c r="D125" i="2"/>
  <c r="C125" i="2"/>
  <c r="T290" i="5"/>
  <c r="P290" i="5" a="1"/>
  <c r="P290" i="5" s="1"/>
  <c r="D290" i="5"/>
  <c r="S290" i="5" s="1"/>
  <c r="T278" i="5"/>
  <c r="P278" i="5" a="1"/>
  <c r="P278" i="5" s="1"/>
  <c r="D278" i="5"/>
  <c r="S278" i="5" s="1"/>
  <c r="T252" i="5"/>
  <c r="P252" i="5" a="1"/>
  <c r="P252" i="5" s="1"/>
  <c r="Q252" i="5" s="1" a="1"/>
  <c r="Q252" i="5" s="1"/>
  <c r="D252" i="5"/>
  <c r="S252" i="5" s="1"/>
  <c r="S122" i="2"/>
  <c r="E122" i="2"/>
  <c r="D122" i="2"/>
  <c r="C122" i="2"/>
  <c r="S123" i="2"/>
  <c r="E123" i="2"/>
  <c r="D123" i="2"/>
  <c r="C123" i="2"/>
  <c r="P289" i="5" a="1"/>
  <c r="P289" i="5" s="1"/>
  <c r="T289" i="5"/>
  <c r="D289" i="5"/>
  <c r="S289" i="5" s="1"/>
  <c r="P288" i="5" a="1"/>
  <c r="P288" i="5" s="1"/>
  <c r="T288" i="5"/>
  <c r="D288" i="5"/>
  <c r="S288" i="5" s="1"/>
  <c r="D273" i="5"/>
  <c r="S273" i="5" s="1"/>
  <c r="P273" i="5" a="1"/>
  <c r="P273" i="5" s="1"/>
  <c r="Q273" i="5" s="1" a="1"/>
  <c r="Q273" i="5" s="1"/>
  <c r="T273" i="5"/>
  <c r="D287" i="5"/>
  <c r="P287" i="5" a="1"/>
  <c r="P287" i="5" s="1"/>
  <c r="Q287" i="5" s="1" a="1"/>
  <c r="Q287" i="5" s="1"/>
  <c r="T287" i="5"/>
  <c r="U287" i="5" s="1"/>
  <c r="C124" i="2"/>
  <c r="D124" i="2"/>
  <c r="E124" i="2"/>
  <c r="S124" i="2"/>
  <c r="P285" i="5" a="1"/>
  <c r="P285" i="5" s="1"/>
  <c r="D272" i="5"/>
  <c r="S272" i="5" s="1"/>
  <c r="P272" i="5" a="1"/>
  <c r="P272" i="5" s="1"/>
  <c r="Q272" i="5" s="1" a="1"/>
  <c r="Q272" i="5" s="1"/>
  <c r="T272" i="5"/>
  <c r="D258" i="5"/>
  <c r="S258" i="5" s="1"/>
  <c r="P258" i="5" a="1"/>
  <c r="P258" i="5" s="1"/>
  <c r="Q258" i="5" s="1" a="1"/>
  <c r="Q258" i="5" s="1"/>
  <c r="T258" i="5"/>
  <c r="T264" i="5"/>
  <c r="P264" i="5" a="1"/>
  <c r="P264" i="5" s="1"/>
  <c r="D264" i="5"/>
  <c r="S264" i="5" s="1"/>
  <c r="T269" i="5"/>
  <c r="P269" i="5" a="1"/>
  <c r="P269" i="5" s="1"/>
  <c r="Q269" i="5" s="1" a="1"/>
  <c r="Q269" i="5" s="1"/>
  <c r="D269" i="5"/>
  <c r="S269" i="5" s="1"/>
  <c r="T286" i="5"/>
  <c r="P286" i="5" a="1"/>
  <c r="P286" i="5" s="1"/>
  <c r="D286" i="5"/>
  <c r="S286" i="5" s="1"/>
  <c r="S121" i="2"/>
  <c r="E121" i="2"/>
  <c r="D121" i="2"/>
  <c r="C121" i="2"/>
  <c r="T285" i="5"/>
  <c r="D285" i="5"/>
  <c r="S285" i="5" s="1"/>
  <c r="S120" i="2"/>
  <c r="E120" i="2"/>
  <c r="D120" i="2"/>
  <c r="C120" i="2"/>
  <c r="T213" i="5"/>
  <c r="P213" i="5" a="1"/>
  <c r="P213" i="5" s="1"/>
  <c r="Q213" i="5" s="1" a="1"/>
  <c r="Q213" i="5" s="1"/>
  <c r="D213" i="5"/>
  <c r="S213" i="5" s="1"/>
  <c r="T275" i="5"/>
  <c r="P275" i="5" a="1"/>
  <c r="P275" i="5" s="1"/>
  <c r="D275" i="5"/>
  <c r="S275" i="5" s="1"/>
  <c r="T260" i="5"/>
  <c r="P260" i="5" a="1"/>
  <c r="P260" i="5" s="1"/>
  <c r="D260" i="5"/>
  <c r="S260" i="5" s="1"/>
  <c r="C119" i="2"/>
  <c r="D119" i="2"/>
  <c r="E119" i="2"/>
  <c r="S119" i="2"/>
  <c r="D283" i="5"/>
  <c r="S283" i="5" s="1"/>
  <c r="P283" i="5" a="1"/>
  <c r="P283" i="5" s="1"/>
  <c r="T283" i="5"/>
  <c r="T256" i="5"/>
  <c r="P256" i="5" a="1"/>
  <c r="P256" i="5" s="1"/>
  <c r="D256" i="5"/>
  <c r="S256" i="5" s="1"/>
  <c r="D232" i="5"/>
  <c r="S232" i="5" s="1"/>
  <c r="P232" i="5" a="1"/>
  <c r="P232" i="5" s="1"/>
  <c r="Q232" i="5" s="1" a="1"/>
  <c r="Q232" i="5" s="1"/>
  <c r="T232" i="5"/>
  <c r="P235" i="5" a="1"/>
  <c r="P235" i="5" s="1"/>
  <c r="Q235" i="5" s="1" a="1"/>
  <c r="Q235" i="5" s="1"/>
  <c r="T235" i="5"/>
  <c r="D235" i="5"/>
  <c r="S235" i="5" s="1"/>
  <c r="C118" i="2"/>
  <c r="D118" i="2"/>
  <c r="E118" i="2"/>
  <c r="S118" i="2"/>
  <c r="D282" i="5"/>
  <c r="S282" i="5" s="1"/>
  <c r="P282" i="5" a="1"/>
  <c r="P282" i="5" s="1"/>
  <c r="T282" i="5"/>
  <c r="D281" i="5"/>
  <c r="S281" i="5" s="1"/>
  <c r="P281" i="5" a="1"/>
  <c r="P281" i="5" s="1"/>
  <c r="T281" i="5"/>
  <c r="C117" i="2"/>
  <c r="D117" i="2"/>
  <c r="E117" i="2"/>
  <c r="S117" i="2"/>
  <c r="T280" i="5"/>
  <c r="D280" i="5"/>
  <c r="S280" i="5" s="1"/>
  <c r="C116" i="2"/>
  <c r="D116" i="2"/>
  <c r="E116" i="2"/>
  <c r="S116" i="2"/>
  <c r="T251" i="5"/>
  <c r="P251" i="5" a="1"/>
  <c r="P251" i="5" s="1"/>
  <c r="D251" i="5"/>
  <c r="S251" i="5" s="1"/>
  <c r="C114" i="2"/>
  <c r="D114" i="2"/>
  <c r="E114" i="2"/>
  <c r="S114" i="2"/>
  <c r="D276" i="5"/>
  <c r="S276" i="5" s="1"/>
  <c r="P276" i="5" a="1"/>
  <c r="P276" i="5" s="1"/>
  <c r="Q276" i="5" s="1" a="1"/>
  <c r="Q276" i="5" s="1"/>
  <c r="T276" i="5"/>
  <c r="C115" i="2"/>
  <c r="D115" i="2"/>
  <c r="E115" i="2"/>
  <c r="S115" i="2"/>
  <c r="T277" i="5"/>
  <c r="P277" i="5" a="1"/>
  <c r="P277" i="5" s="1"/>
  <c r="D277" i="5"/>
  <c r="S277" i="5" s="1"/>
  <c r="D274" i="5"/>
  <c r="S274" i="5" s="1"/>
  <c r="P274" i="5" a="1"/>
  <c r="P274" i="5" s="1"/>
  <c r="T274" i="5"/>
  <c r="C113" i="2"/>
  <c r="D113" i="2"/>
  <c r="E113" i="2"/>
  <c r="S113" i="2"/>
  <c r="D271" i="5"/>
  <c r="S271" i="5" s="1"/>
  <c r="P271" i="5" a="1"/>
  <c r="P271" i="5" s="1"/>
  <c r="T271" i="5"/>
  <c r="C112" i="2"/>
  <c r="D112" i="2"/>
  <c r="E112" i="2"/>
  <c r="S112" i="2"/>
  <c r="D193" i="5"/>
  <c r="S193" i="5" s="1"/>
  <c r="P193" i="5" a="1"/>
  <c r="P193" i="5" s="1"/>
  <c r="Q193" i="5" s="1" a="1"/>
  <c r="Q193" i="5" s="1"/>
  <c r="T193" i="5"/>
  <c r="D249" i="5"/>
  <c r="S249" i="5" s="1"/>
  <c r="P249" i="5" a="1"/>
  <c r="P249" i="5" s="1"/>
  <c r="Q249" i="5" s="1" a="1"/>
  <c r="Q249" i="5" s="1"/>
  <c r="T249" i="5"/>
  <c r="P234" i="5" a="1"/>
  <c r="P234" i="5" s="1"/>
  <c r="T234" i="5"/>
  <c r="D234" i="5"/>
  <c r="S234" i="5" s="1"/>
  <c r="T104" i="5"/>
  <c r="U104" i="5" s="1"/>
  <c r="P104" i="5" a="1"/>
  <c r="P104" i="5" s="1"/>
  <c r="Q104" i="5" s="1" a="1"/>
  <c r="Q104" i="5" s="1"/>
  <c r="D104" i="5"/>
  <c r="T103" i="5"/>
  <c r="U103" i="5" s="1"/>
  <c r="P103" i="5" a="1"/>
  <c r="P103" i="5" s="1"/>
  <c r="Q103" i="5" s="1" a="1"/>
  <c r="Q103" i="5" s="1"/>
  <c r="D103" i="5"/>
  <c r="T212" i="5"/>
  <c r="P212" i="5" a="1"/>
  <c r="P212" i="5" s="1"/>
  <c r="D212" i="5"/>
  <c r="S212" i="5" s="1"/>
  <c r="T248" i="5"/>
  <c r="P248" i="5" a="1"/>
  <c r="P248" i="5" s="1"/>
  <c r="Q248" i="5" s="1" a="1"/>
  <c r="Q248" i="5" s="1"/>
  <c r="D248" i="5"/>
  <c r="S248" i="5" s="1"/>
  <c r="D268" i="5"/>
  <c r="S268" i="5" s="1"/>
  <c r="P268" i="5" a="1"/>
  <c r="P268" i="5" s="1"/>
  <c r="T268" i="5"/>
  <c r="C111" i="2"/>
  <c r="D111" i="2"/>
  <c r="E111" i="2"/>
  <c r="S111" i="2"/>
  <c r="T266" i="5"/>
  <c r="T267" i="5"/>
  <c r="P267" i="5" a="1"/>
  <c r="P267" i="5" s="1"/>
  <c r="P266" i="5" a="1"/>
  <c r="P266" i="5" s="1"/>
  <c r="D266" i="5"/>
  <c r="S266" i="5" s="1"/>
  <c r="D267" i="5"/>
  <c r="S267" i="5" s="1"/>
  <c r="P210" i="5" a="1"/>
  <c r="P210" i="5" s="1"/>
  <c r="Q210" i="5" s="1" a="1"/>
  <c r="Q210" i="5" s="1"/>
  <c r="T210" i="5"/>
  <c r="D210" i="5"/>
  <c r="S210" i="5" s="1"/>
  <c r="C110" i="2"/>
  <c r="D110" i="2"/>
  <c r="E110" i="2"/>
  <c r="S110" i="2"/>
  <c r="P259" i="5" a="1"/>
  <c r="P259" i="5" s="1"/>
  <c r="P201" i="5" a="1"/>
  <c r="P201" i="5" s="1"/>
  <c r="T201" i="5"/>
  <c r="D201" i="5"/>
  <c r="S201" i="5" s="1"/>
  <c r="P262" i="5" a="1"/>
  <c r="P262" i="5" s="1"/>
  <c r="C109" i="2"/>
  <c r="D109" i="2"/>
  <c r="E109" i="2"/>
  <c r="S109" i="2"/>
  <c r="T228" i="5"/>
  <c r="P228" i="5" a="1"/>
  <c r="P228" i="5" s="1"/>
  <c r="Q228" i="5" s="1" a="1"/>
  <c r="Q228" i="5" s="1"/>
  <c r="D228" i="5"/>
  <c r="S228" i="5" s="1"/>
  <c r="D230" i="5"/>
  <c r="S230" i="5" s="1"/>
  <c r="P230" i="5" a="1"/>
  <c r="P230" i="5" s="1"/>
  <c r="Q230" i="5" s="1" a="1"/>
  <c r="Q230" i="5" s="1"/>
  <c r="T230" i="5"/>
  <c r="C108" i="2"/>
  <c r="D108" i="2"/>
  <c r="E108" i="2"/>
  <c r="S108" i="2"/>
  <c r="T265" i="5"/>
  <c r="P265" i="5" a="1"/>
  <c r="P265" i="5" s="1"/>
  <c r="D265" i="5"/>
  <c r="S265" i="5" s="1"/>
  <c r="T263" i="5"/>
  <c r="P263" i="5" a="1"/>
  <c r="P263" i="5" s="1"/>
  <c r="C107" i="2"/>
  <c r="D107" i="2"/>
  <c r="E107" i="2"/>
  <c r="S107" i="2"/>
  <c r="D263" i="5"/>
  <c r="S263" i="5" s="1"/>
  <c r="D219" i="5"/>
  <c r="S219" i="5" s="1"/>
  <c r="P219" i="5" a="1"/>
  <c r="P219" i="5" s="1"/>
  <c r="Q219" i="5" s="1" a="1"/>
  <c r="Q219" i="5" s="1"/>
  <c r="T219" i="5"/>
  <c r="T227" i="5"/>
  <c r="P227" i="5" a="1"/>
  <c r="P227" i="5" s="1"/>
  <c r="D227" i="5"/>
  <c r="S227" i="5" s="1"/>
  <c r="T245" i="5"/>
  <c r="P245" i="5" a="1"/>
  <c r="P245" i="5" s="1"/>
  <c r="D245" i="5"/>
  <c r="S245" i="5" s="1"/>
  <c r="C106" i="2"/>
  <c r="D106" i="2"/>
  <c r="E106" i="2"/>
  <c r="S106" i="2"/>
  <c r="D262" i="5"/>
  <c r="S262" i="5" s="1"/>
  <c r="T262" i="5"/>
  <c r="T121" i="5"/>
  <c r="P121" i="5" a="1"/>
  <c r="P121" i="5" s="1"/>
  <c r="Q121" i="5" s="1" a="1"/>
  <c r="Q121" i="5" s="1"/>
  <c r="D121" i="5"/>
  <c r="S121" i="5" s="1"/>
  <c r="T241" i="5"/>
  <c r="P241" i="5" a="1"/>
  <c r="P241" i="5" s="1"/>
  <c r="Q241" i="5" s="1" a="1"/>
  <c r="Q241" i="5" s="1"/>
  <c r="D241" i="5"/>
  <c r="S241" i="5" s="1"/>
  <c r="T209" i="5"/>
  <c r="P209" i="5" a="1"/>
  <c r="P209" i="5" s="1"/>
  <c r="Q209" i="5" s="1" a="1"/>
  <c r="Q209" i="5" s="1"/>
  <c r="D209" i="5"/>
  <c r="S209" i="5" s="1"/>
  <c r="C105" i="2"/>
  <c r="D105" i="2"/>
  <c r="E105" i="2"/>
  <c r="S105" i="2"/>
  <c r="T259" i="5"/>
  <c r="D259" i="5"/>
  <c r="S259" i="5" s="1"/>
  <c r="T175" i="5"/>
  <c r="P175" i="5" a="1"/>
  <c r="P175" i="5" s="1"/>
  <c r="Q175" i="5" s="1" a="1"/>
  <c r="Q175" i="5" s="1"/>
  <c r="D175" i="5"/>
  <c r="S175" i="5" s="1"/>
  <c r="P243" i="5" a="1"/>
  <c r="P243" i="5" s="1"/>
  <c r="T243" i="5"/>
  <c r="D243" i="5"/>
  <c r="S243" i="5" s="1"/>
  <c r="D257" i="5"/>
  <c r="S257" i="5" s="1"/>
  <c r="P257" i="5" a="1"/>
  <c r="P257" i="5" s="1"/>
  <c r="T257" i="5"/>
  <c r="C104" i="2"/>
  <c r="D104" i="2"/>
  <c r="E104" i="2"/>
  <c r="S104" i="2"/>
  <c r="C103" i="2"/>
  <c r="D103" i="2"/>
  <c r="E103" i="2"/>
  <c r="S103" i="2"/>
  <c r="D255" i="5"/>
  <c r="S255" i="5" s="1"/>
  <c r="P255" i="5" a="1"/>
  <c r="P255" i="5" s="1"/>
  <c r="T255" i="5"/>
  <c r="P215" i="5" a="1"/>
  <c r="P215" i="5" s="1"/>
  <c r="T215" i="5"/>
  <c r="D215" i="5"/>
  <c r="S215" i="5" s="1"/>
  <c r="C102" i="2"/>
  <c r="D102" i="2"/>
  <c r="E102" i="2"/>
  <c r="S102" i="2"/>
  <c r="D254" i="5"/>
  <c r="S254" i="5" s="1"/>
  <c r="C101" i="2"/>
  <c r="D101" i="2"/>
  <c r="E101" i="2"/>
  <c r="S101" i="2"/>
  <c r="D250" i="5"/>
  <c r="S250" i="5" s="1"/>
  <c r="P250" i="5" a="1"/>
  <c r="P250" i="5" s="1"/>
  <c r="T250" i="5"/>
  <c r="P254" i="5" a="1"/>
  <c r="P254" i="5" s="1"/>
  <c r="T254" i="5"/>
  <c r="T240" i="5"/>
  <c r="P240" i="5" a="1"/>
  <c r="P240" i="5" s="1"/>
  <c r="D240" i="5"/>
  <c r="S240" i="5" s="1"/>
  <c r="P185" i="5" a="1"/>
  <c r="P185" i="5" s="1"/>
  <c r="Q185" i="5" s="1" a="1"/>
  <c r="Q185" i="5" s="1"/>
  <c r="P184" i="5" a="1"/>
  <c r="P184" i="5" s="1"/>
  <c r="Q184" i="5" s="1" a="1"/>
  <c r="Q184" i="5" s="1"/>
  <c r="T184" i="5"/>
  <c r="D184" i="5"/>
  <c r="S184" i="5" s="1"/>
  <c r="T185" i="5"/>
  <c r="D185" i="5"/>
  <c r="S185" i="5" s="1"/>
  <c r="P94" i="5" a="1"/>
  <c r="P94" i="5" s="1"/>
  <c r="Q94" i="5" s="1" a="1"/>
  <c r="Q94" i="5" s="1"/>
  <c r="P93" i="5" a="1"/>
  <c r="P93" i="5" s="1"/>
  <c r="Q93" i="5" s="1" a="1"/>
  <c r="Q93" i="5" s="1"/>
  <c r="T94" i="5"/>
  <c r="D94" i="5"/>
  <c r="S94" i="5" s="1"/>
  <c r="T93" i="5"/>
  <c r="D93" i="5"/>
  <c r="S93" i="5" s="1"/>
  <c r="D247" i="5"/>
  <c r="S247" i="5" s="1"/>
  <c r="P247" i="5" a="1"/>
  <c r="P247" i="5" s="1"/>
  <c r="T247" i="5"/>
  <c r="C100" i="2"/>
  <c r="D100" i="2"/>
  <c r="E100" i="2"/>
  <c r="S100" i="2"/>
  <c r="T218" i="5"/>
  <c r="P218" i="5" a="1"/>
  <c r="P218" i="5" s="1"/>
  <c r="Q218" i="5" s="1" a="1"/>
  <c r="Q218" i="5" s="1"/>
  <c r="D218" i="5"/>
  <c r="S218" i="5" s="1"/>
  <c r="D238" i="5"/>
  <c r="S238" i="5" s="1"/>
  <c r="P238" i="5" a="1"/>
  <c r="P238" i="5" s="1"/>
  <c r="Q238" i="5" s="1" a="1"/>
  <c r="Q238" i="5" s="1"/>
  <c r="T238" i="5"/>
  <c r="D237" i="5"/>
  <c r="S237" i="5" s="1"/>
  <c r="P237" i="5" a="1"/>
  <c r="P237" i="5" s="1"/>
  <c r="T237" i="5"/>
  <c r="P177" i="5" a="1"/>
  <c r="P177" i="5" s="1"/>
  <c r="D177" i="5"/>
  <c r="S177" i="5" s="1"/>
  <c r="U177" i="5" s="1"/>
  <c r="D204" i="5"/>
  <c r="S204" i="5" s="1"/>
  <c r="D203" i="5"/>
  <c r="S203" i="5" s="1"/>
  <c r="P204" i="5" a="1"/>
  <c r="P204" i="5" s="1"/>
  <c r="Q204" i="5" s="1" a="1"/>
  <c r="Q204" i="5" s="1"/>
  <c r="T204" i="5"/>
  <c r="P203" i="5" a="1"/>
  <c r="P203" i="5" s="1"/>
  <c r="Q203" i="5" s="1" a="1"/>
  <c r="Q203" i="5" s="1"/>
  <c r="T203" i="5"/>
  <c r="T208" i="5"/>
  <c r="P208" i="5" a="1"/>
  <c r="P208" i="5" s="1"/>
  <c r="D208" i="5"/>
  <c r="S208" i="5" s="1"/>
  <c r="T181" i="5"/>
  <c r="P181" i="5" a="1"/>
  <c r="P181" i="5" s="1"/>
  <c r="D181" i="5"/>
  <c r="S181" i="5" s="1"/>
  <c r="D174" i="5"/>
  <c r="S174" i="5" s="1"/>
  <c r="P174" i="5" a="1"/>
  <c r="P174" i="5" s="1"/>
  <c r="Q174" i="5" s="1" a="1"/>
  <c r="Q174" i="5" s="1"/>
  <c r="T174" i="5"/>
  <c r="D246" i="5"/>
  <c r="S246" i="5" s="1"/>
  <c r="P246" i="5" a="1"/>
  <c r="P246" i="5" s="1"/>
  <c r="T246" i="5"/>
  <c r="C99" i="2"/>
  <c r="D99" i="2"/>
  <c r="E99" i="2"/>
  <c r="S99" i="2"/>
  <c r="T224" i="5"/>
  <c r="P224" i="5" a="1"/>
  <c r="P224" i="5" s="1"/>
  <c r="D224" i="5"/>
  <c r="S224" i="5" s="1"/>
  <c r="P145" i="5" a="1"/>
  <c r="P145" i="5" s="1"/>
  <c r="Q145" i="5" s="1" a="1"/>
  <c r="Q145" i="5" s="1"/>
  <c r="D145" i="5"/>
  <c r="S145" i="5" s="1"/>
  <c r="T145" i="5"/>
  <c r="T242" i="5"/>
  <c r="P168" i="5" a="1"/>
  <c r="P168" i="5" s="1"/>
  <c r="Q168" i="5" s="1" a="1"/>
  <c r="Q168" i="5" s="1"/>
  <c r="D168" i="5"/>
  <c r="S168" i="5" s="1"/>
  <c r="P167" i="5" a="1"/>
  <c r="P167" i="5" s="1"/>
  <c r="Q167" i="5" s="1" a="1"/>
  <c r="Q167" i="5" s="1"/>
  <c r="D167" i="5"/>
  <c r="S167" i="5" s="1"/>
  <c r="T167" i="5"/>
  <c r="T168" i="5"/>
  <c r="T170" i="5"/>
  <c r="P170" i="5" a="1"/>
  <c r="P170" i="5" s="1"/>
  <c r="D170" i="5"/>
  <c r="S170" i="5" s="1"/>
  <c r="D159" i="5"/>
  <c r="S159" i="5" s="1"/>
  <c r="P159" i="5" a="1"/>
  <c r="P159" i="5" s="1"/>
  <c r="Q159" i="5" s="1" a="1"/>
  <c r="Q159" i="5" s="1"/>
  <c r="T159" i="5"/>
  <c r="D244" i="5"/>
  <c r="S244" i="5" s="1"/>
  <c r="P244" i="5" a="1"/>
  <c r="P244" i="5" s="1"/>
  <c r="T244" i="5"/>
  <c r="C98" i="2"/>
  <c r="D98" i="2"/>
  <c r="E98" i="2"/>
  <c r="S98" i="2"/>
  <c r="D132" i="5"/>
  <c r="S132" i="5" s="1"/>
  <c r="P132" i="5" a="1"/>
  <c r="P132" i="5" s="1"/>
  <c r="Q132" i="5" s="1" a="1"/>
  <c r="Q132" i="5" s="1"/>
  <c r="T132" i="5"/>
  <c r="T206" i="5"/>
  <c r="P206" i="5" a="1"/>
  <c r="P206" i="5" s="1"/>
  <c r="Q206" i="5" s="1" a="1"/>
  <c r="Q206" i="5" s="1"/>
  <c r="D206" i="5"/>
  <c r="S206" i="5" s="1"/>
  <c r="T166" i="5"/>
  <c r="P166" i="5" a="1"/>
  <c r="P166" i="5" s="1"/>
  <c r="Q166" i="5" s="1" a="1"/>
  <c r="Q166" i="5" s="1"/>
  <c r="D166" i="5"/>
  <c r="S166" i="5" s="1"/>
  <c r="D131" i="5"/>
  <c r="S131" i="5" s="1"/>
  <c r="P131" i="5" a="1"/>
  <c r="P131" i="5" s="1"/>
  <c r="Q131" i="5" s="1" a="1"/>
  <c r="Q131" i="5" s="1"/>
  <c r="T131" i="5"/>
  <c r="T188" i="5"/>
  <c r="P188" i="5" a="1"/>
  <c r="P188" i="5" s="1"/>
  <c r="Q188" i="5" s="1" a="1"/>
  <c r="Q188" i="5" s="1"/>
  <c r="D188" i="5"/>
  <c r="S188" i="5" s="1"/>
  <c r="P66" i="5" a="1"/>
  <c r="P66" i="5" s="1"/>
  <c r="Q66" i="5" s="1" a="1"/>
  <c r="Q66" i="5" s="1"/>
  <c r="D66" i="5"/>
  <c r="S66" i="5" s="1"/>
  <c r="T66" i="5"/>
  <c r="C97" i="2"/>
  <c r="D97" i="2"/>
  <c r="E97" i="2"/>
  <c r="S97" i="2"/>
  <c r="D242" i="5"/>
  <c r="S242" i="5" s="1"/>
  <c r="P242" i="5" a="1"/>
  <c r="P242" i="5" s="1"/>
  <c r="T190" i="5"/>
  <c r="P190" i="5" a="1"/>
  <c r="P190" i="5" s="1"/>
  <c r="Q190" i="5" s="1" a="1"/>
  <c r="Q190" i="5" s="1"/>
  <c r="D190" i="5"/>
  <c r="S190" i="5" s="1"/>
  <c r="D239" i="5"/>
  <c r="S239" i="5" s="1"/>
  <c r="P239" i="5" a="1"/>
  <c r="P239" i="5" s="1"/>
  <c r="T239" i="5"/>
  <c r="C96" i="2"/>
  <c r="D96" i="2"/>
  <c r="E96" i="2"/>
  <c r="S96" i="2"/>
  <c r="P214" i="5" a="1"/>
  <c r="P214" i="5" s="1"/>
  <c r="P216" i="5" a="1"/>
  <c r="P216" i="5" s="1"/>
  <c r="T165" i="5"/>
  <c r="P165" i="5" a="1"/>
  <c r="P165" i="5" s="1"/>
  <c r="D165" i="5"/>
  <c r="S165" i="5" s="1"/>
  <c r="T125" i="5"/>
  <c r="P125" i="5" a="1"/>
  <c r="P125" i="5" s="1"/>
  <c r="Q125" i="5" s="1" a="1"/>
  <c r="Q125" i="5" s="1"/>
  <c r="D125" i="5"/>
  <c r="S125" i="5" s="1"/>
  <c r="T92" i="5"/>
  <c r="P92" i="5" a="1"/>
  <c r="P92" i="5" s="1"/>
  <c r="Q92" i="5" s="1" a="1"/>
  <c r="Q92" i="5" s="1"/>
  <c r="D92" i="5"/>
  <c r="S92" i="5" s="1"/>
  <c r="T139" i="5"/>
  <c r="P139" i="5" a="1"/>
  <c r="P139" i="5" s="1"/>
  <c r="Q139" i="5" s="1" a="1"/>
  <c r="Q139" i="5" s="1"/>
  <c r="D139" i="5"/>
  <c r="S139" i="5" s="1"/>
  <c r="T156" i="5"/>
  <c r="P156" i="5" a="1"/>
  <c r="P156" i="5" s="1"/>
  <c r="D156" i="5"/>
  <c r="S156" i="5" s="1"/>
  <c r="T155" i="5"/>
  <c r="P155" i="5" a="1"/>
  <c r="P155" i="5" s="1"/>
  <c r="D155" i="5"/>
  <c r="S155" i="5" s="1"/>
  <c r="D144" i="5"/>
  <c r="S144" i="5" s="1"/>
  <c r="P144" i="5" a="1"/>
  <c r="P144" i="5" s="1"/>
  <c r="Q144" i="5" s="1" a="1"/>
  <c r="Q144" i="5" s="1"/>
  <c r="T144" i="5"/>
  <c r="T143" i="5"/>
  <c r="P143" i="5" a="1"/>
  <c r="P143" i="5" s="1"/>
  <c r="D143" i="5"/>
  <c r="S143" i="5" s="1"/>
  <c r="T142" i="5"/>
  <c r="P142" i="5" a="1"/>
  <c r="P142" i="5" s="1"/>
  <c r="D142" i="5"/>
  <c r="S142" i="5" s="1"/>
  <c r="T199" i="5"/>
  <c r="P199" i="5" a="1"/>
  <c r="P199" i="5" s="1"/>
  <c r="D199" i="5"/>
  <c r="S199" i="5" s="1"/>
  <c r="D222" i="5"/>
  <c r="S222" i="5" s="1"/>
  <c r="P222" i="5" a="1"/>
  <c r="P222" i="5" s="1"/>
  <c r="Q222" i="5" s="1" a="1"/>
  <c r="Q222" i="5" s="1"/>
  <c r="T222" i="5"/>
  <c r="C95" i="2"/>
  <c r="D95" i="2"/>
  <c r="E95" i="2"/>
  <c r="S95" i="2"/>
  <c r="D236" i="5"/>
  <c r="S236" i="5" s="1"/>
  <c r="P236" i="5" a="1"/>
  <c r="P236" i="5" s="1"/>
  <c r="T236" i="5"/>
  <c r="D179" i="5"/>
  <c r="S179" i="5" s="1"/>
  <c r="P179" i="5" a="1"/>
  <c r="P179" i="5" s="1"/>
  <c r="Q179" i="5" s="1" a="1"/>
  <c r="Q179" i="5" s="1"/>
  <c r="T179" i="5"/>
  <c r="C94" i="2"/>
  <c r="D94" i="2"/>
  <c r="E94" i="2"/>
  <c r="S94" i="2"/>
  <c r="D233" i="5"/>
  <c r="S233" i="5" s="1"/>
  <c r="P233" i="5" a="1"/>
  <c r="P233" i="5" s="1"/>
  <c r="T233" i="5"/>
  <c r="T138" i="5"/>
  <c r="P138" i="5" a="1"/>
  <c r="P138" i="5" s="1"/>
  <c r="Q138" i="5" s="1" a="1"/>
  <c r="Q138" i="5" s="1"/>
  <c r="D138" i="5"/>
  <c r="S138" i="5" s="1"/>
  <c r="T91" i="5"/>
  <c r="P91" i="5" a="1"/>
  <c r="P91" i="5" s="1"/>
  <c r="Q91" i="5" s="1" a="1"/>
  <c r="Q91" i="5" s="1"/>
  <c r="D91" i="5"/>
  <c r="S91" i="5" s="1"/>
  <c r="C93" i="2"/>
  <c r="D93" i="2"/>
  <c r="E93" i="2"/>
  <c r="S93" i="2"/>
  <c r="D229" i="5"/>
  <c r="S229" i="5" s="1"/>
  <c r="P229" i="5" a="1"/>
  <c r="P229" i="5" s="1"/>
  <c r="T229" i="5"/>
  <c r="D65" i="5"/>
  <c r="S65" i="5" s="1"/>
  <c r="P65" i="5" a="1"/>
  <c r="P65" i="5" s="1"/>
  <c r="Q65" i="5" s="1" a="1"/>
  <c r="Q65" i="5" s="1"/>
  <c r="T65" i="5"/>
  <c r="D158" i="5"/>
  <c r="S158" i="5" s="1"/>
  <c r="P158" i="5" a="1"/>
  <c r="P158" i="5" s="1"/>
  <c r="Q158" i="5" s="1" a="1"/>
  <c r="Q158" i="5" s="1"/>
  <c r="T158" i="5"/>
  <c r="T64" i="5"/>
  <c r="P64" i="5" a="1"/>
  <c r="P64" i="5" s="1"/>
  <c r="Q64" i="5" s="1" a="1"/>
  <c r="Q64" i="5" s="1"/>
  <c r="D64" i="5"/>
  <c r="S64" i="5" s="1"/>
  <c r="T221" i="5"/>
  <c r="P221" i="5" a="1"/>
  <c r="P221" i="5" s="1"/>
  <c r="Q221" i="5" s="1" a="1"/>
  <c r="Q221" i="5" s="1"/>
  <c r="D221" i="5"/>
  <c r="S221" i="5" s="1"/>
  <c r="T183" i="5"/>
  <c r="P183" i="5" a="1"/>
  <c r="P183" i="5" s="1"/>
  <c r="D183" i="5"/>
  <c r="S183" i="5" s="1"/>
  <c r="D226" i="5"/>
  <c r="S226" i="5" s="1"/>
  <c r="P226" i="5" a="1"/>
  <c r="P226" i="5" s="1"/>
  <c r="T226" i="5"/>
  <c r="T225" i="5"/>
  <c r="P225" i="5" a="1"/>
  <c r="P225" i="5" s="1"/>
  <c r="D225" i="5"/>
  <c r="S225" i="5" s="1"/>
  <c r="C91" i="2"/>
  <c r="D91" i="2"/>
  <c r="E91" i="2"/>
  <c r="S91" i="2"/>
  <c r="C92" i="2"/>
  <c r="D92" i="2"/>
  <c r="E92" i="2"/>
  <c r="S92" i="2"/>
  <c r="T134" i="5"/>
  <c r="P134" i="5" a="1"/>
  <c r="P134" i="5" s="1"/>
  <c r="D134" i="5"/>
  <c r="S134" i="5" s="1"/>
  <c r="D163" i="5"/>
  <c r="P163" i="5" a="1"/>
  <c r="P163" i="5" s="1"/>
  <c r="Q163" i="5" s="1" a="1"/>
  <c r="Q163" i="5" s="1"/>
  <c r="T163" i="5"/>
  <c r="U163" i="5" s="1"/>
  <c r="D71" i="5"/>
  <c r="S71" i="5" s="1"/>
  <c r="P71" i="5" a="1"/>
  <c r="P71" i="5" s="1"/>
  <c r="Q71" i="5" s="1" a="1"/>
  <c r="Q71" i="5" s="1"/>
  <c r="T71" i="5"/>
  <c r="D129" i="5"/>
  <c r="S129" i="5" s="1"/>
  <c r="P129" i="5" a="1"/>
  <c r="P129" i="5" s="1"/>
  <c r="Q129" i="5" s="1" a="1"/>
  <c r="Q129" i="5" s="1"/>
  <c r="T129" i="5"/>
  <c r="C90" i="2"/>
  <c r="D90" i="2"/>
  <c r="E90" i="2"/>
  <c r="S90" i="2"/>
  <c r="D223" i="5"/>
  <c r="S223" i="5" s="1"/>
  <c r="P223" i="5" a="1"/>
  <c r="P223" i="5" s="1"/>
  <c r="T223" i="5"/>
  <c r="D220" i="5"/>
  <c r="P220" i="5" a="1"/>
  <c r="P220" i="5" s="1"/>
  <c r="Q220" i="5" s="1" a="1"/>
  <c r="Q220" i="5" s="1"/>
  <c r="T220" i="5"/>
  <c r="U220" i="5" s="1"/>
  <c r="C89" i="2"/>
  <c r="D89" i="2"/>
  <c r="E89" i="2"/>
  <c r="S89" i="2"/>
  <c r="D216" i="5"/>
  <c r="S216" i="5" s="1"/>
  <c r="D217" i="5"/>
  <c r="S217" i="5" s="1"/>
  <c r="P217" i="5" a="1"/>
  <c r="P217" i="5" s="1"/>
  <c r="T217" i="5"/>
  <c r="T216" i="5"/>
  <c r="C88" i="2"/>
  <c r="D88" i="2"/>
  <c r="E88" i="2"/>
  <c r="S88" i="2"/>
  <c r="C87" i="2"/>
  <c r="D87" i="2"/>
  <c r="E87" i="2"/>
  <c r="S87" i="2"/>
  <c r="T137" i="5"/>
  <c r="P137" i="5" a="1"/>
  <c r="P137" i="5" s="1"/>
  <c r="D137" i="5"/>
  <c r="S137" i="5" s="1"/>
  <c r="D214" i="5"/>
  <c r="S214" i="5" s="1"/>
  <c r="T214" i="5"/>
  <c r="C86" i="2"/>
  <c r="D86" i="2"/>
  <c r="E86" i="2"/>
  <c r="S86" i="2"/>
  <c r="D70" i="5"/>
  <c r="S70" i="5" s="1"/>
  <c r="U70" i="5" s="1"/>
  <c r="P70" i="5" a="1"/>
  <c r="P70" i="5" s="1"/>
  <c r="Q70" i="5" s="1" a="1"/>
  <c r="Q70" i="5" s="1"/>
  <c r="T70" i="5"/>
  <c r="C83" i="2"/>
  <c r="D83" i="2"/>
  <c r="E83" i="2"/>
  <c r="S83" i="2"/>
  <c r="C85" i="2"/>
  <c r="D85" i="2"/>
  <c r="E85" i="2"/>
  <c r="S85" i="2"/>
  <c r="D211" i="5"/>
  <c r="S211" i="5" s="1"/>
  <c r="P211" i="5" a="1"/>
  <c r="P211" i="5" s="1"/>
  <c r="T211" i="5"/>
  <c r="D205" i="5"/>
  <c r="P205" i="5" a="1"/>
  <c r="P205" i="5" s="1"/>
  <c r="Q205" i="5" s="1" a="1"/>
  <c r="Q205" i="5" s="1"/>
  <c r="T205" i="5"/>
  <c r="U205" i="5" s="1"/>
  <c r="C84" i="2"/>
  <c r="D84" i="2"/>
  <c r="S84" i="2"/>
  <c r="P207" i="5" a="1"/>
  <c r="P207" i="5" s="1"/>
  <c r="T207" i="5"/>
  <c r="D207" i="5"/>
  <c r="S207" i="5" s="1"/>
  <c r="P172" i="5" a="1"/>
  <c r="P172" i="5" s="1"/>
  <c r="Q172" i="5" s="1" a="1"/>
  <c r="Q172" i="5" s="1"/>
  <c r="T172" i="5"/>
  <c r="D172" i="5"/>
  <c r="S172" i="5" s="1"/>
  <c r="P187" i="5" a="1"/>
  <c r="P187" i="5" s="1"/>
  <c r="Q187" i="5" s="1" a="1"/>
  <c r="Q187" i="5" s="1"/>
  <c r="T187" i="5"/>
  <c r="D187" i="5"/>
  <c r="S187" i="5" s="1"/>
  <c r="D162" i="5"/>
  <c r="S162" i="5" s="1"/>
  <c r="P162" i="5" a="1"/>
  <c r="P162" i="5" s="1"/>
  <c r="Q162" i="5" s="1" a="1"/>
  <c r="Q162" i="5" s="1"/>
  <c r="T162" i="5"/>
  <c r="D196" i="5"/>
  <c r="S196" i="5" s="1"/>
  <c r="P196" i="5" a="1"/>
  <c r="P196" i="5" s="1"/>
  <c r="Q196" i="5" s="1" a="1"/>
  <c r="Q196" i="5" s="1"/>
  <c r="T196" i="5"/>
  <c r="D202" i="5"/>
  <c r="S202" i="5" s="1"/>
  <c r="P202" i="5" a="1"/>
  <c r="P202" i="5" s="1"/>
  <c r="T202" i="5"/>
  <c r="C82" i="2"/>
  <c r="D82" i="2"/>
  <c r="E82" i="2"/>
  <c r="S82" i="2"/>
  <c r="D195" i="5"/>
  <c r="S195" i="5" s="1"/>
  <c r="P195" i="5" a="1"/>
  <c r="P195" i="5" s="1"/>
  <c r="Q195" i="5" s="1" a="1"/>
  <c r="Q195" i="5" s="1"/>
  <c r="T195" i="5"/>
  <c r="D198" i="5"/>
  <c r="S198" i="5" s="1"/>
  <c r="D200" i="5"/>
  <c r="S200" i="5" s="1"/>
  <c r="P200" i="5" a="1"/>
  <c r="P200" i="5" s="1"/>
  <c r="T200" i="5"/>
  <c r="C81" i="2"/>
  <c r="D81" i="2"/>
  <c r="E81" i="2"/>
  <c r="S81" i="2"/>
  <c r="D120" i="5"/>
  <c r="S120" i="5" s="1"/>
  <c r="P120" i="5" a="1"/>
  <c r="P120" i="5" s="1"/>
  <c r="Q120" i="5" s="1" a="1"/>
  <c r="Q120" i="5" s="1"/>
  <c r="T120" i="5"/>
  <c r="D124" i="5"/>
  <c r="S124" i="5" s="1"/>
  <c r="P124" i="5" a="1"/>
  <c r="P124" i="5" s="1"/>
  <c r="Q124" i="5" s="1" a="1"/>
  <c r="Q124" i="5" s="1"/>
  <c r="T124" i="5"/>
  <c r="P198" i="5" a="1"/>
  <c r="P198" i="5" s="1"/>
  <c r="T198" i="5"/>
  <c r="C79" i="2"/>
  <c r="D79" i="2"/>
  <c r="E79" i="2"/>
  <c r="S79" i="2"/>
  <c r="C80" i="2"/>
  <c r="D80" i="2"/>
  <c r="E80" i="2"/>
  <c r="S80" i="2"/>
  <c r="D151" i="5"/>
  <c r="S151" i="5" s="1"/>
  <c r="P151" i="5" a="1"/>
  <c r="P151" i="5" s="1"/>
  <c r="Q151" i="5" s="1" a="1"/>
  <c r="Q151" i="5" s="1"/>
  <c r="T151" i="5"/>
  <c r="T197" i="5"/>
  <c r="P197" i="5" a="1"/>
  <c r="P197" i="5" s="1"/>
  <c r="Q197" i="5" s="1" a="1"/>
  <c r="Q197" i="5" s="1"/>
  <c r="S197" i="5"/>
  <c r="D118" i="5"/>
  <c r="S118" i="5" s="1"/>
  <c r="P118" i="5" a="1"/>
  <c r="P118" i="5" s="1"/>
  <c r="Q118" i="5" s="1" a="1"/>
  <c r="Q118" i="5" s="1"/>
  <c r="T118" i="5"/>
  <c r="D194" i="5"/>
  <c r="S194" i="5" s="1"/>
  <c r="P194" i="5" a="1"/>
  <c r="P194" i="5" s="1"/>
  <c r="T194" i="5"/>
  <c r="D192" i="5"/>
  <c r="S192" i="5" s="1"/>
  <c r="P192" i="5" a="1"/>
  <c r="P192" i="5" s="1"/>
  <c r="T192" i="5"/>
  <c r="C78" i="2"/>
  <c r="D78" i="2"/>
  <c r="E78" i="2"/>
  <c r="S78" i="2"/>
  <c r="C77" i="2"/>
  <c r="D77" i="2"/>
  <c r="E77" i="2"/>
  <c r="S77" i="2"/>
  <c r="D147" i="5"/>
  <c r="S147" i="5" s="1"/>
  <c r="U147" i="5" s="1"/>
  <c r="P147" i="5" a="1"/>
  <c r="P147" i="5" s="1"/>
  <c r="Q147" i="5" s="1" a="1"/>
  <c r="Q147" i="5" s="1"/>
  <c r="T147" i="5"/>
  <c r="P153" i="5" a="1"/>
  <c r="P153" i="5" s="1"/>
  <c r="Q153" i="5" s="1" a="1"/>
  <c r="Q153" i="5" s="1"/>
  <c r="T153" i="5"/>
  <c r="D153" i="5"/>
  <c r="S153" i="5" s="1"/>
  <c r="D128" i="5"/>
  <c r="S128" i="5" s="1"/>
  <c r="P128" i="5" a="1"/>
  <c r="P128" i="5" s="1"/>
  <c r="Q128" i="5" s="1" a="1"/>
  <c r="Q128" i="5" s="1"/>
  <c r="T128" i="5"/>
  <c r="D69" i="5"/>
  <c r="S69" i="5" s="1"/>
  <c r="P69" i="5" a="1"/>
  <c r="P69" i="5" s="1"/>
  <c r="Q69" i="5" s="1" a="1"/>
  <c r="Q69" i="5" s="1"/>
  <c r="T69" i="5"/>
  <c r="D127" i="5"/>
  <c r="S127" i="5" s="1"/>
  <c r="U127" i="5" s="1"/>
  <c r="P127" i="5" a="1"/>
  <c r="P127" i="5" s="1"/>
  <c r="Q127" i="5" s="1" a="1"/>
  <c r="Q127" i="5" s="1"/>
  <c r="T127" i="5"/>
  <c r="D189" i="5"/>
  <c r="S189" i="5" s="1"/>
  <c r="P189" i="5" a="1"/>
  <c r="P189" i="5" s="1"/>
  <c r="T189" i="5"/>
  <c r="C76" i="2"/>
  <c r="D76" i="2"/>
  <c r="E76" i="2"/>
  <c r="S76" i="2"/>
  <c r="T90" i="5"/>
  <c r="P90" i="5" a="1"/>
  <c r="P90" i="5" s="1"/>
  <c r="Q90" i="5" s="1" a="1"/>
  <c r="Q90" i="5" s="1"/>
  <c r="D90" i="5"/>
  <c r="S90" i="5" s="1"/>
  <c r="T123" i="5"/>
  <c r="P123" i="5" a="1"/>
  <c r="P123" i="5" s="1"/>
  <c r="D123" i="5"/>
  <c r="S123" i="5" s="1"/>
  <c r="D63" i="5"/>
  <c r="S63" i="5" s="1"/>
  <c r="U63" i="5" s="1"/>
  <c r="P63" i="5" a="1"/>
  <c r="P63" i="5" s="1"/>
  <c r="Q63" i="5" s="1" a="1"/>
  <c r="Q63" i="5" s="1"/>
  <c r="T63" i="5"/>
  <c r="W1" i="2"/>
  <c r="D186" i="5"/>
  <c r="S186" i="5" s="1"/>
  <c r="P186" i="5" a="1"/>
  <c r="P186" i="5" s="1"/>
  <c r="T186" i="5"/>
  <c r="C75" i="2"/>
  <c r="D75" i="2"/>
  <c r="E75" i="2"/>
  <c r="S75" i="2"/>
  <c r="D149" i="5"/>
  <c r="S149" i="5" s="1"/>
  <c r="P149" i="5" a="1"/>
  <c r="P149" i="5" s="1"/>
  <c r="T149" i="5"/>
  <c r="T107" i="5"/>
  <c r="U107" i="5" s="1"/>
  <c r="P107" i="5" a="1"/>
  <c r="P107" i="5" s="1"/>
  <c r="Q107" i="5" s="1" a="1"/>
  <c r="Q107" i="5" s="1"/>
  <c r="D107" i="5"/>
  <c r="T101" i="5"/>
  <c r="P101" i="5" a="1"/>
  <c r="P101" i="5" s="1"/>
  <c r="Q101" i="5" s="1" a="1"/>
  <c r="Q101" i="5" s="1"/>
  <c r="D101" i="5"/>
  <c r="S101" i="5" s="1"/>
  <c r="D89" i="5"/>
  <c r="S89" i="5" s="1"/>
  <c r="P89" i="5" a="1"/>
  <c r="P89" i="5" s="1"/>
  <c r="Q89" i="5" s="1" a="1"/>
  <c r="Q89" i="5" s="1"/>
  <c r="T89" i="5"/>
  <c r="D114" i="5"/>
  <c r="S114" i="5" s="1"/>
  <c r="P114" i="5" a="1"/>
  <c r="P114" i="5" s="1"/>
  <c r="Q114" i="5" s="1" a="1"/>
  <c r="Q114" i="5" s="1"/>
  <c r="T114" i="5"/>
  <c r="D182" i="5"/>
  <c r="S182" i="5" s="1"/>
  <c r="P182" i="5" a="1"/>
  <c r="P182" i="5" s="1"/>
  <c r="T182" i="5"/>
  <c r="C74" i="2"/>
  <c r="D74" i="2"/>
  <c r="E74" i="2"/>
  <c r="S74" i="2"/>
  <c r="D178" i="5"/>
  <c r="S178" i="5" s="1"/>
  <c r="P178" i="5" a="1"/>
  <c r="P178" i="5" s="1"/>
  <c r="T178" i="5"/>
  <c r="D180" i="5"/>
  <c r="S180" i="5" s="1"/>
  <c r="P180" i="5" a="1"/>
  <c r="P180" i="5" s="1"/>
  <c r="T180" i="5"/>
  <c r="E72" i="2"/>
  <c r="C72" i="2"/>
  <c r="D72" i="2"/>
  <c r="S72" i="2"/>
  <c r="C73" i="2"/>
  <c r="D73" i="2"/>
  <c r="E73" i="2"/>
  <c r="S73" i="2"/>
  <c r="S71" i="2"/>
  <c r="E71" i="2"/>
  <c r="D71" i="2"/>
  <c r="C71" i="2"/>
  <c r="T176" i="5"/>
  <c r="P176" i="5" a="1"/>
  <c r="P176" i="5" s="1"/>
  <c r="D176" i="5"/>
  <c r="D173" i="5"/>
  <c r="S173" i="5" s="1"/>
  <c r="P173" i="5" a="1"/>
  <c r="P173" i="5" s="1"/>
  <c r="T173" i="5"/>
  <c r="C70" i="2"/>
  <c r="D70" i="2"/>
  <c r="E70" i="2"/>
  <c r="S70" i="2"/>
  <c r="P171" i="5" a="1"/>
  <c r="P171" i="5" s="1"/>
  <c r="P169" i="5" a="1"/>
  <c r="P169" i="5" s="1"/>
  <c r="P164" i="5" a="1"/>
  <c r="P164" i="5" s="1"/>
  <c r="P161" i="5" a="1"/>
  <c r="P161" i="5" s="1"/>
  <c r="P160" i="5" a="1"/>
  <c r="P160" i="5" s="1"/>
  <c r="P157" i="5" a="1"/>
  <c r="P157" i="5" s="1"/>
  <c r="P154" i="5" a="1"/>
  <c r="P154" i="5" s="1"/>
  <c r="P152" i="5" a="1"/>
  <c r="P152" i="5" s="1"/>
  <c r="P150" i="5" a="1"/>
  <c r="P150" i="5" s="1"/>
  <c r="P148" i="5" a="1"/>
  <c r="P148" i="5" s="1"/>
  <c r="P146" i="5" a="1"/>
  <c r="P146" i="5" s="1"/>
  <c r="Q86" i="5" a="1"/>
  <c r="Q86" i="5" s="1"/>
  <c r="T148" i="5"/>
  <c r="D171" i="5"/>
  <c r="S171" i="5" s="1"/>
  <c r="T171" i="5"/>
  <c r="C69" i="2"/>
  <c r="D69" i="2"/>
  <c r="E69" i="2"/>
  <c r="S69" i="2"/>
  <c r="S68" i="2"/>
  <c r="E68" i="2"/>
  <c r="D68" i="2"/>
  <c r="C68" i="2"/>
  <c r="D169" i="5"/>
  <c r="S169" i="5" s="1"/>
  <c r="T169" i="5"/>
  <c r="D113" i="5"/>
  <c r="S113" i="5" s="1"/>
  <c r="T113" i="5"/>
  <c r="P113" i="5" a="1"/>
  <c r="P113" i="5" s="1"/>
  <c r="Q113" i="5" s="1" a="1"/>
  <c r="Q113" i="5" s="1"/>
  <c r="T68" i="5"/>
  <c r="D68" i="5"/>
  <c r="S68" i="5" s="1"/>
  <c r="P68" i="5" a="1"/>
  <c r="P68" i="5" s="1"/>
  <c r="Q68" i="5" s="1" a="1"/>
  <c r="Q68" i="5" s="1"/>
  <c r="D164" i="5"/>
  <c r="S164" i="5" s="1"/>
  <c r="T164" i="5"/>
  <c r="D67" i="2"/>
  <c r="E67" i="2"/>
  <c r="S67" i="2"/>
  <c r="P97" i="5" a="1"/>
  <c r="P97" i="5" s="1"/>
  <c r="Q97" i="5" s="1" a="1"/>
  <c r="Q97" i="5" s="1"/>
  <c r="T97" i="5"/>
  <c r="U97" i="5" s="1"/>
  <c r="D97" i="5"/>
  <c r="D161" i="5"/>
  <c r="S161" i="5" s="1"/>
  <c r="T161" i="5"/>
  <c r="C66" i="2"/>
  <c r="D66" i="2"/>
  <c r="E66" i="2"/>
  <c r="S66" i="2"/>
  <c r="T160" i="5"/>
  <c r="D160" i="5"/>
  <c r="S160" i="5" s="1"/>
  <c r="C65" i="2"/>
  <c r="D65" i="2"/>
  <c r="E65" i="2"/>
  <c r="S65" i="2"/>
  <c r="AF30" i="1" a="1"/>
  <c r="AF30" i="1" s="1"/>
  <c r="D6" i="2"/>
  <c r="D7" i="2"/>
  <c r="D8" i="2"/>
  <c r="D9" i="2"/>
  <c r="D10" i="2"/>
  <c r="D11" i="2"/>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W6" i="2"/>
  <c r="W5" i="2"/>
  <c r="W4" i="2"/>
  <c r="W2" i="2"/>
  <c r="W3" i="2"/>
  <c r="W7" i="2"/>
  <c r="T157" i="5"/>
  <c r="D157" i="5"/>
  <c r="S157" i="5" s="1"/>
  <c r="B33" i="3"/>
  <c r="B32" i="3"/>
  <c r="B31" i="3"/>
  <c r="B30" i="3"/>
  <c r="B29" i="3"/>
  <c r="B28" i="3"/>
  <c r="S64" i="2"/>
  <c r="E64" i="2"/>
  <c r="C64" i="2"/>
  <c r="B27" i="3"/>
  <c r="S6" i="2"/>
  <c r="S7" i="2"/>
  <c r="S8" i="2"/>
  <c r="S9" i="2"/>
  <c r="S10" i="2"/>
  <c r="S11" i="2"/>
  <c r="S12" i="2"/>
  <c r="S13" i="2"/>
  <c r="S14" i="2"/>
  <c r="S15" i="2"/>
  <c r="S16" i="2"/>
  <c r="S17" i="2"/>
  <c r="S18" i="2"/>
  <c r="S19" i="2"/>
  <c r="S20" i="2"/>
  <c r="S21" i="2"/>
  <c r="S22" i="2"/>
  <c r="S23" i="2"/>
  <c r="S24" i="2"/>
  <c r="S25" i="2"/>
  <c r="S26" i="2"/>
  <c r="S27" i="2"/>
  <c r="S28" i="2"/>
  <c r="S29" i="2"/>
  <c r="S30" i="2"/>
  <c r="S31" i="2"/>
  <c r="S32" i="2"/>
  <c r="S33" i="2"/>
  <c r="S34" i="2"/>
  <c r="S35" i="2"/>
  <c r="S36" i="2"/>
  <c r="S37" i="2"/>
  <c r="S38" i="2"/>
  <c r="S39" i="2"/>
  <c r="S40" i="2"/>
  <c r="S41" i="2"/>
  <c r="S42" i="2"/>
  <c r="S43" i="2"/>
  <c r="S44" i="2"/>
  <c r="S45" i="2"/>
  <c r="S46" i="2"/>
  <c r="S47" i="2"/>
  <c r="S48" i="2"/>
  <c r="S49" i="2"/>
  <c r="S50" i="2"/>
  <c r="S51" i="2"/>
  <c r="S52" i="2"/>
  <c r="S53" i="2"/>
  <c r="S54" i="2"/>
  <c r="S55" i="2"/>
  <c r="S56" i="2"/>
  <c r="S57" i="2"/>
  <c r="S58" i="2"/>
  <c r="S59" i="2"/>
  <c r="S60" i="2"/>
  <c r="S61" i="2"/>
  <c r="S62" i="2"/>
  <c r="S63" i="2"/>
  <c r="B75" i="1"/>
  <c r="B74" i="1"/>
  <c r="B73" i="1"/>
  <c r="B72" i="1"/>
  <c r="D154" i="5"/>
  <c r="S154" i="5" s="1"/>
  <c r="T154" i="5"/>
  <c r="C63" i="2"/>
  <c r="E63" i="2"/>
  <c r="D152" i="5"/>
  <c r="S152" i="5" s="1"/>
  <c r="T152" i="5"/>
  <c r="C62" i="2"/>
  <c r="E62" i="2"/>
  <c r="T10" i="3"/>
  <c r="T9" i="3"/>
  <c r="T8" i="3"/>
  <c r="T7" i="3"/>
  <c r="T6" i="3"/>
  <c r="T5" i="3"/>
  <c r="T4" i="3"/>
  <c r="S10" i="3"/>
  <c r="S9" i="3"/>
  <c r="S8" i="3"/>
  <c r="S7" i="3"/>
  <c r="S6" i="3"/>
  <c r="S5" i="3"/>
  <c r="R4" i="3"/>
  <c r="P122" i="5" a="1"/>
  <c r="P122" i="5" s="1"/>
  <c r="D150" i="5"/>
  <c r="S150" i="5" s="1"/>
  <c r="T150" i="5"/>
  <c r="C61" i="2"/>
  <c r="E61" i="2"/>
  <c r="D148" i="5"/>
  <c r="S148" i="5" s="1"/>
  <c r="C60" i="2"/>
  <c r="E60" i="2"/>
  <c r="D141" i="5"/>
  <c r="S141" i="5" s="1"/>
  <c r="P141" i="5" a="1"/>
  <c r="P141" i="5" s="1"/>
  <c r="T141" i="5"/>
  <c r="C58" i="2"/>
  <c r="E58" i="2"/>
  <c r="D146" i="5"/>
  <c r="S146" i="5" s="1"/>
  <c r="T146" i="5"/>
  <c r="C59" i="2"/>
  <c r="E59" i="2"/>
  <c r="D140" i="5"/>
  <c r="S140" i="5" s="1"/>
  <c r="P140" i="5" a="1"/>
  <c r="P140" i="5" s="1"/>
  <c r="T140" i="5"/>
  <c r="C57" i="2"/>
  <c r="E57" i="2"/>
  <c r="T106" i="5"/>
  <c r="U106" i="5" s="1"/>
  <c r="P106" i="5" a="1"/>
  <c r="P106" i="5" s="1"/>
  <c r="Q106" i="5" s="1" a="1"/>
  <c r="Q106" i="5" s="1"/>
  <c r="D106" i="5"/>
  <c r="D135" i="5"/>
  <c r="S135" i="5" s="1"/>
  <c r="P135" i="5" a="1"/>
  <c r="P135" i="5" s="1"/>
  <c r="T135" i="5"/>
  <c r="C55" i="2"/>
  <c r="E55" i="2"/>
  <c r="D133" i="5"/>
  <c r="S133" i="5" s="1"/>
  <c r="P133" i="5" a="1"/>
  <c r="P133" i="5" s="1"/>
  <c r="T133" i="5"/>
  <c r="E54" i="2"/>
  <c r="C54" i="2"/>
  <c r="D130" i="5"/>
  <c r="S130" i="5" s="1"/>
  <c r="P130" i="5" a="1"/>
  <c r="P130" i="5" s="1"/>
  <c r="T130" i="5"/>
  <c r="C53" i="2"/>
  <c r="E53" i="2"/>
  <c r="T78" i="5"/>
  <c r="P78" i="5" a="1"/>
  <c r="P78" i="5" s="1"/>
  <c r="Q78" i="5" s="1" a="1"/>
  <c r="Q78" i="5" s="1"/>
  <c r="D78" i="5"/>
  <c r="S78" i="5" s="1"/>
  <c r="D136" i="5"/>
  <c r="S136" i="5" s="1"/>
  <c r="P136" i="5" a="1"/>
  <c r="P136" i="5" s="1"/>
  <c r="T136" i="5"/>
  <c r="E56" i="2"/>
  <c r="T111" i="5"/>
  <c r="P111" i="5" a="1"/>
  <c r="P111" i="5" s="1"/>
  <c r="Q111" i="5" s="1" a="1"/>
  <c r="Q111" i="5" s="1"/>
  <c r="D111" i="5"/>
  <c r="S111" i="5" s="1"/>
  <c r="D116" i="5"/>
  <c r="S116" i="5" s="1"/>
  <c r="P116" i="5" a="1"/>
  <c r="P116" i="5" s="1"/>
  <c r="Q116" i="5" s="1" a="1"/>
  <c r="Q116" i="5" s="1"/>
  <c r="T116" i="5"/>
  <c r="T96" i="5"/>
  <c r="P96" i="5" a="1"/>
  <c r="P96" i="5" s="1"/>
  <c r="Q96" i="5" s="1" a="1"/>
  <c r="Q96" i="5" s="1"/>
  <c r="D96" i="5"/>
  <c r="D126" i="5"/>
  <c r="S126" i="5" s="1"/>
  <c r="P126" i="5" a="1"/>
  <c r="P126" i="5" s="1"/>
  <c r="T126" i="5"/>
  <c r="C52" i="2"/>
  <c r="E52" i="2"/>
  <c r="D88" i="5"/>
  <c r="S88" i="5" s="1"/>
  <c r="P88" i="5" a="1"/>
  <c r="P88" i="5" s="1"/>
  <c r="Q88" i="5" s="1" a="1"/>
  <c r="Q88" i="5" s="1"/>
  <c r="T88" i="5"/>
  <c r="D82" i="5"/>
  <c r="S82" i="5" s="1"/>
  <c r="P82" i="5" a="1"/>
  <c r="P82" i="5" s="1"/>
  <c r="Q82" i="5" s="1" a="1"/>
  <c r="Q82" i="5" s="1"/>
  <c r="T82" i="5"/>
  <c r="D122" i="5"/>
  <c r="S122" i="5" s="1"/>
  <c r="T122" i="5"/>
  <c r="C51" i="2"/>
  <c r="E51" i="2"/>
  <c r="D119" i="5"/>
  <c r="S119" i="5" s="1"/>
  <c r="P119" i="5" a="1"/>
  <c r="P119" i="5" s="1"/>
  <c r="T119" i="5"/>
  <c r="C50" i="2"/>
  <c r="E50" i="2"/>
  <c r="T110" i="5"/>
  <c r="P110" i="5" a="1"/>
  <c r="P110" i="5" s="1"/>
  <c r="Q110" i="5" s="1" a="1"/>
  <c r="Q110" i="5" s="1"/>
  <c r="D110" i="5"/>
  <c r="S110" i="5" s="1"/>
  <c r="T87" i="5"/>
  <c r="P87" i="5" a="1"/>
  <c r="P87" i="5" s="1"/>
  <c r="Q87" i="5" s="1" a="1"/>
  <c r="Q87" i="5" s="1"/>
  <c r="D87" i="5"/>
  <c r="S87" i="5" s="1"/>
  <c r="T117" i="5"/>
  <c r="P117" i="5" a="1"/>
  <c r="P117" i="5" s="1"/>
  <c r="D117" i="5"/>
  <c r="S117" i="5" s="1"/>
  <c r="C49" i="2"/>
  <c r="E49" i="2"/>
  <c r="T105" i="5"/>
  <c r="D115" i="5"/>
  <c r="S115" i="5" s="1"/>
  <c r="P115" i="5" a="1"/>
  <c r="P115" i="5" s="1"/>
  <c r="T115" i="5"/>
  <c r="C48" i="2"/>
  <c r="E48" i="2"/>
  <c r="D109" i="5"/>
  <c r="S109" i="5" s="1"/>
  <c r="P109" i="5" a="1"/>
  <c r="P109" i="5" s="1"/>
  <c r="Q109" i="5" s="1" a="1"/>
  <c r="Q109" i="5" s="1"/>
  <c r="T109" i="5"/>
  <c r="D86" i="5"/>
  <c r="S86" i="5" s="1"/>
  <c r="T86" i="5"/>
  <c r="D112" i="5"/>
  <c r="S112" i="5" s="1"/>
  <c r="P112" i="5" a="1"/>
  <c r="P112" i="5" s="1"/>
  <c r="T112" i="5"/>
  <c r="C47" i="2"/>
  <c r="E47" i="2"/>
  <c r="C46" i="2"/>
  <c r="E46" i="2"/>
  <c r="D108" i="5"/>
  <c r="S108" i="5" s="1"/>
  <c r="P108" i="5" a="1"/>
  <c r="P108" i="5" s="1"/>
  <c r="T108" i="5"/>
  <c r="P105" i="5" a="1"/>
  <c r="P105" i="5" s="1"/>
  <c r="Q105" i="5" s="1" a="1"/>
  <c r="Q105" i="5" s="1"/>
  <c r="D105" i="5"/>
  <c r="D81" i="5"/>
  <c r="S81" i="5" s="1"/>
  <c r="T81" i="5"/>
  <c r="P81" i="5" a="1"/>
  <c r="P81" i="5" s="1"/>
  <c r="Q81" i="5" s="1" a="1"/>
  <c r="Q81" i="5" s="1"/>
  <c r="T84" i="5"/>
  <c r="P84" i="5" a="1"/>
  <c r="P84" i="5" s="1"/>
  <c r="D84" i="5"/>
  <c r="S84" i="5" s="1"/>
  <c r="D102" i="5"/>
  <c r="P102" i="5" a="1"/>
  <c r="P102" i="5" s="1"/>
  <c r="Q102" i="5" s="1" a="1"/>
  <c r="Q102" i="5" s="1"/>
  <c r="T102" i="5"/>
  <c r="U102" i="5" s="1"/>
  <c r="C45" i="2"/>
  <c r="E45" i="2"/>
  <c r="T98" i="5"/>
  <c r="U98" i="5" s="1"/>
  <c r="C43" i="2"/>
  <c r="E43" i="2"/>
  <c r="D100" i="5"/>
  <c r="S100" i="5" s="1"/>
  <c r="P100" i="5" a="1"/>
  <c r="P100" i="5" s="1"/>
  <c r="T100" i="5"/>
  <c r="P98" i="5" a="1"/>
  <c r="P98" i="5" s="1"/>
  <c r="Q98" i="5" s="1" a="1"/>
  <c r="Q98" i="5" s="1"/>
  <c r="D98" i="5"/>
  <c r="D99" i="5"/>
  <c r="P99" i="5" a="1"/>
  <c r="P99" i="5" s="1"/>
  <c r="Q99" i="5" s="1" a="1"/>
  <c r="Q99" i="5" s="1"/>
  <c r="T99" i="5"/>
  <c r="U99" i="5" s="1"/>
  <c r="E44" i="2"/>
  <c r="C44" i="2"/>
  <c r="C42" i="2"/>
  <c r="E42" i="2"/>
  <c r="C41" i="2"/>
  <c r="E41" i="2"/>
  <c r="R10" i="3"/>
  <c r="T95" i="5"/>
  <c r="P95" i="5" a="1"/>
  <c r="P95" i="5" s="1"/>
  <c r="D95" i="5"/>
  <c r="S95" i="5" s="1"/>
  <c r="E40" i="2"/>
  <c r="C40" i="2"/>
  <c r="Y2" i="6" a="1"/>
  <c r="Y2" i="6" s="1"/>
  <c r="M2" i="6" a="1"/>
  <c r="P4" i="6" s="1"/>
  <c r="P83" i="5" a="1"/>
  <c r="P83" i="5" s="1"/>
  <c r="T85" i="5"/>
  <c r="T83" i="5"/>
  <c r="T80" i="5"/>
  <c r="U80" i="5" s="1"/>
  <c r="D76" i="5"/>
  <c r="S76" i="5" s="1"/>
  <c r="P76" i="5" a="1"/>
  <c r="P76" i="5" s="1"/>
  <c r="Q76" i="5" s="1" a="1"/>
  <c r="Q76" i="5" s="1"/>
  <c r="T76" i="5"/>
  <c r="D50" i="5"/>
  <c r="S50" i="5" s="1"/>
  <c r="P50" i="5" a="1"/>
  <c r="P50" i="5" s="1"/>
  <c r="Q50" i="5" s="1" a="1"/>
  <c r="Q50" i="5" s="1"/>
  <c r="T50" i="5"/>
  <c r="C38" i="2"/>
  <c r="E38" i="2"/>
  <c r="D83" i="5"/>
  <c r="S83" i="5" s="1"/>
  <c r="C39" i="2"/>
  <c r="E39" i="2"/>
  <c r="D80" i="5"/>
  <c r="D85" i="5"/>
  <c r="S85" i="5" s="1"/>
  <c r="P80" i="5" a="1"/>
  <c r="P80" i="5" s="1"/>
  <c r="Q80" i="5" s="1" a="1"/>
  <c r="Q80" i="5" s="1"/>
  <c r="P85" i="5" a="1"/>
  <c r="P85" i="5" s="1"/>
  <c r="C37" i="2"/>
  <c r="E37" i="2"/>
  <c r="D75" i="5"/>
  <c r="S75" i="5" s="1"/>
  <c r="P75" i="5" a="1"/>
  <c r="P75" i="5" s="1"/>
  <c r="Q75" i="5" s="1" a="1"/>
  <c r="Q75" i="5" s="1"/>
  <c r="T75" i="5"/>
  <c r="D79" i="5"/>
  <c r="S79" i="5" s="1"/>
  <c r="P79" i="5" a="1"/>
  <c r="P79" i="5" s="1"/>
  <c r="T79" i="5"/>
  <c r="C36" i="2"/>
  <c r="E36" i="2"/>
  <c r="D77" i="5"/>
  <c r="S77" i="5" s="1"/>
  <c r="P77" i="5" a="1"/>
  <c r="P77" i="5" s="1"/>
  <c r="T77" i="5"/>
  <c r="C35" i="2"/>
  <c r="E35" i="2"/>
  <c r="C33" i="2"/>
  <c r="E33" i="2"/>
  <c r="D74" i="5"/>
  <c r="S74" i="5" s="1"/>
  <c r="C34" i="2"/>
  <c r="E34" i="2"/>
  <c r="T74" i="5"/>
  <c r="P74" i="5" a="1"/>
  <c r="P74" i="5" s="1"/>
  <c r="P73" i="5" a="1"/>
  <c r="P73" i="5" s="1"/>
  <c r="D73" i="5"/>
  <c r="S73" i="5" s="1"/>
  <c r="U73" i="5" s="1"/>
  <c r="D58" i="5"/>
  <c r="S58" i="5" s="1"/>
  <c r="P58" i="5" a="1"/>
  <c r="P58" i="5" s="1"/>
  <c r="Q58" i="5" s="1" a="1"/>
  <c r="Q58" i="5" s="1"/>
  <c r="T58" i="5"/>
  <c r="T49" i="5"/>
  <c r="P49" i="5" a="1"/>
  <c r="P49" i="5" s="1"/>
  <c r="Q49" i="5" s="1" a="1"/>
  <c r="Q49" i="5" s="1"/>
  <c r="D49" i="5"/>
  <c r="S49" i="5" s="1"/>
  <c r="P39" i="5" a="1"/>
  <c r="P39" i="5" s="1"/>
  <c r="Q39" i="5" s="1" a="1"/>
  <c r="Q39" i="5" s="1"/>
  <c r="D72" i="5"/>
  <c r="S72" i="5" s="1"/>
  <c r="P72" i="5" a="1"/>
  <c r="P72" i="5" s="1"/>
  <c r="T72" i="5"/>
  <c r="C32" i="2"/>
  <c r="E32" i="2"/>
  <c r="P18" i="5" a="1"/>
  <c r="P18" i="5" s="1"/>
  <c r="Q18" i="5" s="1" a="1"/>
  <c r="Q18" i="5" s="1"/>
  <c r="P19" i="5" a="1"/>
  <c r="P19" i="5" s="1"/>
  <c r="Q19" i="5" s="1" a="1"/>
  <c r="Q19" i="5" s="1"/>
  <c r="P20" i="5" a="1"/>
  <c r="P20" i="5" s="1"/>
  <c r="D39" i="5"/>
  <c r="S39" i="5" s="1"/>
  <c r="D57" i="5"/>
  <c r="S57" i="5" s="1"/>
  <c r="P57" i="5" a="1"/>
  <c r="P57" i="5" s="1"/>
  <c r="Q57" i="5" s="1" a="1"/>
  <c r="Q57" i="5" s="1"/>
  <c r="T57" i="5"/>
  <c r="T39" i="5"/>
  <c r="T19" i="5"/>
  <c r="U19" i="5" s="1"/>
  <c r="D19" i="5"/>
  <c r="C31" i="2"/>
  <c r="E31" i="2"/>
  <c r="D67" i="5"/>
  <c r="S67" i="5" s="1"/>
  <c r="P67" i="5" a="1"/>
  <c r="P67" i="5" s="1"/>
  <c r="T67" i="5"/>
  <c r="R9" i="3"/>
  <c r="D30" i="5"/>
  <c r="S30" i="5" s="1"/>
  <c r="T30" i="5"/>
  <c r="P30" i="5" a="1"/>
  <c r="P30" i="5" s="1"/>
  <c r="Q30" i="5" s="1" a="1"/>
  <c r="Q30" i="5" s="1"/>
  <c r="T62" i="5"/>
  <c r="P62" i="5" a="1"/>
  <c r="P62" i="5" s="1"/>
  <c r="D62" i="5"/>
  <c r="S62" i="5" s="1"/>
  <c r="E30" i="2"/>
  <c r="C30" i="2"/>
  <c r="D60" i="5"/>
  <c r="S60" i="5" s="1"/>
  <c r="P60" i="5" a="1"/>
  <c r="P60" i="5" s="1"/>
  <c r="Q60" i="5" s="1" a="1"/>
  <c r="Q60" i="5" s="1"/>
  <c r="T60" i="5"/>
  <c r="P29" i="5" a="1"/>
  <c r="P29" i="5" s="1"/>
  <c r="Q29" i="5" s="1" a="1"/>
  <c r="Q29" i="5" s="1"/>
  <c r="T29" i="5"/>
  <c r="D29" i="5"/>
  <c r="S29" i="5" s="1"/>
  <c r="P48" i="5" a="1"/>
  <c r="P48" i="5" s="1"/>
  <c r="Q48" i="5" s="1" a="1"/>
  <c r="Q48" i="5" s="1"/>
  <c r="T48" i="5"/>
  <c r="D48" i="5"/>
  <c r="S48" i="5" s="1"/>
  <c r="D55" i="5"/>
  <c r="S55" i="5" s="1"/>
  <c r="T55" i="5"/>
  <c r="P55" i="5" a="1"/>
  <c r="P55" i="5" s="1"/>
  <c r="Q55" i="5" s="1" a="1"/>
  <c r="Q55" i="5" s="1"/>
  <c r="D44" i="5"/>
  <c r="S44" i="5" s="1"/>
  <c r="P44" i="5" a="1"/>
  <c r="P44" i="5" s="1"/>
  <c r="Q44" i="5" s="1" a="1"/>
  <c r="Q44" i="5" s="1"/>
  <c r="T44" i="5"/>
  <c r="R8" i="3"/>
  <c r="C29" i="2"/>
  <c r="E29" i="2"/>
  <c r="C28" i="2"/>
  <c r="E28" i="2"/>
  <c r="D61" i="5"/>
  <c r="S61" i="5" s="1"/>
  <c r="P61" i="5" a="1"/>
  <c r="P61" i="5" s="1"/>
  <c r="T61" i="5"/>
  <c r="D59" i="5"/>
  <c r="S59" i="5" s="1"/>
  <c r="P59" i="5" a="1"/>
  <c r="P59" i="5" s="1"/>
  <c r="T59" i="5"/>
  <c r="D18" i="5"/>
  <c r="T18" i="5"/>
  <c r="U18" i="5" s="1"/>
  <c r="D52" i="5"/>
  <c r="S52" i="5" s="1"/>
  <c r="T52" i="5"/>
  <c r="P52" i="5" a="1"/>
  <c r="P52" i="5" s="1"/>
  <c r="Q52" i="5" s="1" a="1"/>
  <c r="Q52" i="5" s="1"/>
  <c r="P6" i="5" a="1"/>
  <c r="P6" i="5" s="1"/>
  <c r="Q6" i="5" s="1" a="1"/>
  <c r="Q6" i="5" s="1"/>
  <c r="T6" i="5"/>
  <c r="D6" i="5"/>
  <c r="S6" i="5" s="1"/>
  <c r="D54" i="5"/>
  <c r="S54" i="5" s="1"/>
  <c r="P54" i="5" a="1"/>
  <c r="P54" i="5" s="1"/>
  <c r="Q54" i="5" s="1" a="1"/>
  <c r="Q54" i="5" s="1"/>
  <c r="T54" i="5"/>
  <c r="T28" i="5"/>
  <c r="U28" i="5" s="1"/>
  <c r="P28" i="5" a="1"/>
  <c r="P28" i="5" s="1"/>
  <c r="Q28" i="5" s="1" a="1"/>
  <c r="Q28" i="5" s="1"/>
  <c r="D28" i="5"/>
  <c r="C27" i="2"/>
  <c r="E27" i="2"/>
  <c r="D56" i="5"/>
  <c r="S56" i="5" s="1"/>
  <c r="P56" i="5" a="1"/>
  <c r="P56" i="5" s="1"/>
  <c r="T56" i="5"/>
  <c r="T46" i="5"/>
  <c r="P46" i="5" a="1"/>
  <c r="P46" i="5" s="1"/>
  <c r="Q46" i="5" s="1" a="1"/>
  <c r="Q46" i="5" s="1"/>
  <c r="D46" i="5"/>
  <c r="S46" i="5" s="1"/>
  <c r="D53" i="5"/>
  <c r="S53" i="5" s="1"/>
  <c r="P53" i="5" a="1"/>
  <c r="P53" i="5" s="1"/>
  <c r="T53" i="5"/>
  <c r="C26" i="2"/>
  <c r="E26" i="2"/>
  <c r="D42" i="5"/>
  <c r="S42" i="5" s="1"/>
  <c r="P42" i="5" a="1"/>
  <c r="P42" i="5" s="1"/>
  <c r="Q42" i="5" s="1" a="1"/>
  <c r="Q42" i="5" s="1"/>
  <c r="T42" i="5"/>
  <c r="P47" i="5" a="1"/>
  <c r="P47" i="5" s="1"/>
  <c r="D26" i="5"/>
  <c r="S26" i="5" s="1"/>
  <c r="P26" i="5" a="1"/>
  <c r="P26" i="5" s="1"/>
  <c r="Q26" i="5" s="1" a="1"/>
  <c r="Q26" i="5" s="1"/>
  <c r="T26" i="5"/>
  <c r="D51" i="5"/>
  <c r="S51" i="5" s="1"/>
  <c r="P51" i="5" a="1"/>
  <c r="P51" i="5" s="1"/>
  <c r="T51" i="5"/>
  <c r="D22" i="5"/>
  <c r="S22" i="5" s="1"/>
  <c r="T22" i="5"/>
  <c r="P22" i="5" a="1"/>
  <c r="P22" i="5" s="1"/>
  <c r="Q22" i="5" s="1" a="1"/>
  <c r="Q22" i="5" s="1"/>
  <c r="C25" i="2"/>
  <c r="E25" i="2"/>
  <c r="D17" i="5"/>
  <c r="T17" i="5"/>
  <c r="U17" i="5" s="1"/>
  <c r="P17" i="5" a="1"/>
  <c r="P17" i="5" s="1"/>
  <c r="Q17" i="5" s="1" a="1"/>
  <c r="Q17" i="5" s="1"/>
  <c r="D41" i="5"/>
  <c r="S41" i="5" s="1"/>
  <c r="D43" i="5"/>
  <c r="S43" i="5" s="1"/>
  <c r="D45" i="5"/>
  <c r="S45" i="5" s="1"/>
  <c r="D47" i="5"/>
  <c r="S47" i="5" s="1"/>
  <c r="T41" i="5"/>
  <c r="T43" i="5"/>
  <c r="P43" i="5" a="1"/>
  <c r="P43" i="5" s="1"/>
  <c r="P41" i="5" a="1"/>
  <c r="P41" i="5" s="1"/>
  <c r="T45" i="5"/>
  <c r="P45" i="5" a="1"/>
  <c r="P45" i="5" s="1"/>
  <c r="T47" i="5"/>
  <c r="E24" i="2"/>
  <c r="C24" i="2"/>
  <c r="C6" i="2"/>
  <c r="C7" i="2"/>
  <c r="C8" i="2"/>
  <c r="C9" i="2"/>
  <c r="C10" i="2"/>
  <c r="C11" i="2"/>
  <c r="C12" i="2"/>
  <c r="C13" i="2"/>
  <c r="C14" i="2"/>
  <c r="C15" i="2"/>
  <c r="C16" i="2"/>
  <c r="C17" i="2"/>
  <c r="C18" i="2"/>
  <c r="C19" i="2"/>
  <c r="C20" i="2"/>
  <c r="C21" i="2"/>
  <c r="C22" i="2"/>
  <c r="C23" i="2"/>
  <c r="E23" i="2"/>
  <c r="E22" i="2"/>
  <c r="D35" i="5"/>
  <c r="S35" i="5" s="1"/>
  <c r="T35" i="5"/>
  <c r="P35" i="5" a="1"/>
  <c r="P35" i="5" s="1"/>
  <c r="Q35" i="5" s="1" a="1"/>
  <c r="Q35" i="5" s="1"/>
  <c r="E21" i="2"/>
  <c r="D12" i="5"/>
  <c r="S12" i="5" s="1"/>
  <c r="T12" i="5"/>
  <c r="P12" i="5" a="1"/>
  <c r="P12" i="5" s="1"/>
  <c r="Q12" i="5" s="1" a="1"/>
  <c r="Q12" i="5" s="1"/>
  <c r="D21" i="5"/>
  <c r="S21" i="5" s="1"/>
  <c r="T21" i="5"/>
  <c r="P21" i="5" a="1"/>
  <c r="P21" i="5" s="1"/>
  <c r="Q21" i="5" s="1" a="1"/>
  <c r="Q21" i="5" s="1"/>
  <c r="D11" i="5"/>
  <c r="S11" i="5" s="1"/>
  <c r="P11" i="5" a="1"/>
  <c r="P11" i="5" s="1"/>
  <c r="Q11" i="5" s="1" a="1"/>
  <c r="Q11" i="5" s="1"/>
  <c r="T11" i="5"/>
  <c r="D10" i="5"/>
  <c r="S10" i="5" s="1"/>
  <c r="P10" i="5" a="1"/>
  <c r="P10" i="5" s="1"/>
  <c r="Q10" i="5" s="1" a="1"/>
  <c r="Q10" i="5" s="1"/>
  <c r="T10" i="5"/>
  <c r="D40" i="5"/>
  <c r="S40" i="5" s="1"/>
  <c r="P40" i="5" a="1"/>
  <c r="P40" i="5" s="1"/>
  <c r="T40" i="5"/>
  <c r="E20" i="2"/>
  <c r="T38" i="5"/>
  <c r="P38" i="5" a="1"/>
  <c r="P38" i="5" s="1"/>
  <c r="D38" i="5"/>
  <c r="S38" i="5" s="1"/>
  <c r="T37" i="5"/>
  <c r="P37" i="5" a="1"/>
  <c r="P37" i="5" s="1"/>
  <c r="Q37" i="5" s="1" a="1"/>
  <c r="Q37" i="5" s="1"/>
  <c r="D37" i="5"/>
  <c r="S37" i="5" s="1"/>
  <c r="D34" i="5"/>
  <c r="S34" i="5" s="1"/>
  <c r="P34" i="5" a="1"/>
  <c r="P34" i="5" s="1"/>
  <c r="Q34" i="5" s="1" a="1"/>
  <c r="Q34" i="5" s="1"/>
  <c r="T34" i="5"/>
  <c r="D16" i="5"/>
  <c r="S16" i="5" s="1"/>
  <c r="T16" i="5"/>
  <c r="P16" i="5" a="1"/>
  <c r="P16" i="5" s="1"/>
  <c r="Q16" i="5" s="1" a="1"/>
  <c r="Q16" i="5" s="1"/>
  <c r="E19" i="2"/>
  <c r="R24" i="8"/>
  <c r="R23" i="8"/>
  <c r="P36" i="5" a="1"/>
  <c r="P36" i="5" s="1"/>
  <c r="P2" i="5" a="1"/>
  <c r="P2" i="5" s="1"/>
  <c r="P3" i="5" a="1"/>
  <c r="P3" i="5" s="1"/>
  <c r="Q3" i="5" s="1" a="1"/>
  <c r="Q3" i="5" s="1"/>
  <c r="P4" i="5" a="1"/>
  <c r="P4" i="5" s="1"/>
  <c r="P5" i="5" a="1"/>
  <c r="P5" i="5" s="1"/>
  <c r="Q5" i="5" s="1" a="1"/>
  <c r="Q5" i="5" s="1"/>
  <c r="P7" i="5" a="1"/>
  <c r="P7" i="5" s="1"/>
  <c r="P8" i="5" a="1"/>
  <c r="P8" i="5" s="1"/>
  <c r="Q8" i="5" s="1" a="1"/>
  <c r="Q8" i="5" s="1"/>
  <c r="P9" i="5" a="1"/>
  <c r="P9" i="5" s="1"/>
  <c r="P13" i="5" a="1"/>
  <c r="P13" i="5" s="1"/>
  <c r="P14" i="5" a="1"/>
  <c r="P14" i="5" s="1"/>
  <c r="Q14" i="5" s="1" a="1"/>
  <c r="Q14" i="5" s="1"/>
  <c r="P15" i="5" a="1"/>
  <c r="P15" i="5" s="1"/>
  <c r="P23" i="5" a="1"/>
  <c r="P23" i="5" s="1"/>
  <c r="P24" i="5" a="1"/>
  <c r="P24" i="5" s="1"/>
  <c r="Q24" i="5" s="1" a="1"/>
  <c r="Q24" i="5" s="1"/>
  <c r="P25" i="5" a="1"/>
  <c r="P25" i="5" s="1"/>
  <c r="P27" i="5" a="1"/>
  <c r="P27" i="5" s="1"/>
  <c r="P31" i="5" a="1"/>
  <c r="P31" i="5" s="1"/>
  <c r="P32" i="5" a="1"/>
  <c r="P32" i="5" s="1"/>
  <c r="Q32" i="5" s="1" a="1"/>
  <c r="Q32" i="5" s="1"/>
  <c r="P33" i="5" a="1"/>
  <c r="P33" i="5" s="1"/>
  <c r="T33" i="5"/>
  <c r="D14" i="5"/>
  <c r="S14" i="5" s="1"/>
  <c r="T14" i="5"/>
  <c r="D24" i="5"/>
  <c r="S24" i="5" s="1"/>
  <c r="T24" i="5"/>
  <c r="T32" i="5"/>
  <c r="D32" i="5"/>
  <c r="S32" i="5" s="1"/>
  <c r="T31" i="5"/>
  <c r="T36" i="5"/>
  <c r="D36" i="5"/>
  <c r="S36" i="5" s="1"/>
  <c r="E18" i="2"/>
  <c r="E17" i="2"/>
  <c r="D33" i="5"/>
  <c r="S33" i="5" s="1"/>
  <c r="R5" i="3"/>
  <c r="R6" i="3"/>
  <c r="R7" i="3"/>
  <c r="D3" i="5"/>
  <c r="S3" i="5" s="1"/>
  <c r="T3" i="5"/>
  <c r="D31" i="5"/>
  <c r="S31" i="5" s="1"/>
  <c r="T2" i="5"/>
  <c r="T4" i="5"/>
  <c r="T5" i="5"/>
  <c r="T7" i="5"/>
  <c r="T8" i="5"/>
  <c r="T9" i="5"/>
  <c r="T13" i="5"/>
  <c r="T15" i="5"/>
  <c r="T20" i="5"/>
  <c r="T23" i="5"/>
  <c r="T25" i="5"/>
  <c r="T27" i="5"/>
  <c r="E9" i="2"/>
  <c r="E8" i="2"/>
  <c r="D7" i="5"/>
  <c r="S7" i="5" s="1"/>
  <c r="D9" i="5"/>
  <c r="S9" i="5" s="1"/>
  <c r="D5" i="5"/>
  <c r="S5" i="5" s="1"/>
  <c r="D2" i="5"/>
  <c r="S2" i="5" s="1"/>
  <c r="D4" i="5"/>
  <c r="S4" i="5" s="1"/>
  <c r="D8" i="5"/>
  <c r="S8" i="5" s="1"/>
  <c r="D13" i="5"/>
  <c r="S13" i="5" s="1"/>
  <c r="D15" i="5"/>
  <c r="S15" i="5" s="1"/>
  <c r="D20" i="5"/>
  <c r="S20" i="5" s="1"/>
  <c r="D23" i="5"/>
  <c r="S23" i="5" s="1"/>
  <c r="D25" i="5"/>
  <c r="S25" i="5" s="1"/>
  <c r="D27" i="5"/>
  <c r="S27" i="5" s="1"/>
  <c r="E16" i="2"/>
  <c r="E7" i="2"/>
  <c r="E10" i="2"/>
  <c r="E11" i="2"/>
  <c r="E12" i="2"/>
  <c r="E13" i="2"/>
  <c r="E14" i="2"/>
  <c r="E15" i="2"/>
  <c r="L28" i="1" a="1"/>
  <c r="L28" i="1" s="1"/>
  <c r="E6" i="2"/>
  <c r="K3" i="6"/>
  <c r="K5" i="6"/>
  <c r="K2" i="6"/>
  <c r="U214" i="5" l="1"/>
  <c r="U145" i="5"/>
  <c r="U231" i="5"/>
  <c r="U296" i="5"/>
  <c r="U167" i="5"/>
  <c r="U226" i="5"/>
  <c r="U222" i="5"/>
  <c r="U221" i="5"/>
  <c r="U151" i="5"/>
  <c r="U239" i="5"/>
  <c r="U272" i="5"/>
  <c r="U244" i="5"/>
  <c r="U274" i="5"/>
  <c r="U189" i="5"/>
  <c r="U158" i="5"/>
  <c r="U271" i="5"/>
  <c r="U282" i="5"/>
  <c r="U182" i="5"/>
  <c r="U195" i="5"/>
  <c r="U192" i="5"/>
  <c r="U273" i="5"/>
  <c r="U173" i="5"/>
  <c r="U194" i="5"/>
  <c r="U223" i="5"/>
  <c r="U250" i="5"/>
  <c r="U178" i="5"/>
  <c r="U254" i="5"/>
  <c r="U121" i="5"/>
  <c r="U276" i="5"/>
  <c r="U283" i="5"/>
  <c r="U118" i="5"/>
  <c r="U202" i="5"/>
  <c r="U211" i="5"/>
  <c r="U71" i="5"/>
  <c r="U166" i="5"/>
  <c r="U132" i="5"/>
  <c r="U237" i="5"/>
  <c r="U153" i="5"/>
  <c r="U268" i="5"/>
  <c r="U213" i="5"/>
  <c r="U269" i="5"/>
  <c r="U258" i="5"/>
  <c r="U124" i="5"/>
  <c r="U89" i="5"/>
  <c r="U186" i="5"/>
  <c r="U233" i="5"/>
  <c r="U170" i="5"/>
  <c r="U218" i="5"/>
  <c r="U185" i="5"/>
  <c r="U243" i="5"/>
  <c r="U292" i="5"/>
  <c r="U261" i="5"/>
  <c r="U217" i="5"/>
  <c r="U144" i="5"/>
  <c r="U165" i="5"/>
  <c r="U242" i="5"/>
  <c r="U175" i="5"/>
  <c r="U290" i="5"/>
  <c r="U120" i="5"/>
  <c r="U198" i="5"/>
  <c r="U137" i="5"/>
  <c r="U65" i="5"/>
  <c r="U179" i="5"/>
  <c r="U206" i="5"/>
  <c r="U159" i="5"/>
  <c r="U246" i="5"/>
  <c r="U204" i="5"/>
  <c r="U238" i="5"/>
  <c r="U255" i="5"/>
  <c r="U285" i="5"/>
  <c r="U197" i="5"/>
  <c r="U162" i="5"/>
  <c r="U262" i="5"/>
  <c r="U169" i="5"/>
  <c r="U180" i="5"/>
  <c r="U138" i="5"/>
  <c r="U156" i="5"/>
  <c r="U174" i="5"/>
  <c r="U241" i="5"/>
  <c r="U249" i="5"/>
  <c r="U191" i="5"/>
  <c r="U125" i="5"/>
  <c r="U181" i="5"/>
  <c r="U68" i="5"/>
  <c r="U171" i="5"/>
  <c r="U66" i="5"/>
  <c r="U123" i="5"/>
  <c r="U143" i="5"/>
  <c r="U224" i="5"/>
  <c r="U264" i="5"/>
  <c r="U278" i="5"/>
  <c r="U229" i="5"/>
  <c r="U236" i="5"/>
  <c r="U168" i="5"/>
  <c r="U215" i="5"/>
  <c r="U257" i="5"/>
  <c r="U248" i="5"/>
  <c r="U232" i="5"/>
  <c r="U149" i="5"/>
  <c r="U187" i="5"/>
  <c r="U131" i="5"/>
  <c r="U294" i="5"/>
  <c r="U69" i="5"/>
  <c r="U129" i="5"/>
  <c r="Q244" i="5" a="1"/>
  <c r="Q244" i="5" s="1"/>
  <c r="U266" i="5"/>
  <c r="U280" i="5"/>
  <c r="U281" i="5"/>
  <c r="U295" i="5"/>
  <c r="U172" i="5"/>
  <c r="U216" i="5"/>
  <c r="U183" i="5"/>
  <c r="U91" i="5"/>
  <c r="U155" i="5"/>
  <c r="U188" i="5"/>
  <c r="U203" i="5"/>
  <c r="U240" i="5"/>
  <c r="U219" i="5"/>
  <c r="U265" i="5"/>
  <c r="U193" i="5"/>
  <c r="U114" i="5"/>
  <c r="U128" i="5"/>
  <c r="U200" i="5"/>
  <c r="U196" i="5"/>
  <c r="U247" i="5"/>
  <c r="U230" i="5"/>
  <c r="U288" i="5"/>
  <c r="U139" i="5"/>
  <c r="U212" i="5"/>
  <c r="U277" i="5"/>
  <c r="U251" i="5"/>
  <c r="U260" i="5"/>
  <c r="U289" i="5"/>
  <c r="U270" i="5"/>
  <c r="U253" i="5"/>
  <c r="U93" i="5"/>
  <c r="U184" i="5"/>
  <c r="U234" i="5"/>
  <c r="U92" i="5"/>
  <c r="Q242" i="5" a="1"/>
  <c r="Q242" i="5" s="1"/>
  <c r="U94" i="5"/>
  <c r="U209" i="5"/>
  <c r="U228" i="5"/>
  <c r="U201" i="5"/>
  <c r="U210" i="5"/>
  <c r="U275" i="5"/>
  <c r="U286" i="5"/>
  <c r="U252" i="5"/>
  <c r="U90" i="5"/>
  <c r="U134" i="5"/>
  <c r="Q226" i="5" a="1"/>
  <c r="Q226" i="5" s="1"/>
  <c r="U64" i="5"/>
  <c r="U199" i="5"/>
  <c r="U208" i="5"/>
  <c r="U245" i="5"/>
  <c r="U235" i="5"/>
  <c r="U256" i="5"/>
  <c r="U293" i="5"/>
  <c r="U279" i="5"/>
  <c r="U267" i="5"/>
  <c r="U101" i="5"/>
  <c r="U225" i="5"/>
  <c r="U142" i="5"/>
  <c r="U190" i="5"/>
  <c r="U227" i="5"/>
  <c r="U263" i="5"/>
  <c r="Q189" i="5" a="1"/>
  <c r="Q189" i="5" s="1"/>
  <c r="Q229" i="5" a="1"/>
  <c r="Q229" i="5" s="1"/>
  <c r="Q297" i="5" a="1"/>
  <c r="Q297" i="5" s="1"/>
  <c r="Q268" i="5" a="1"/>
  <c r="Q268" i="5" s="1"/>
  <c r="Q292" i="5" a="1"/>
  <c r="Q292" i="5" s="1"/>
  <c r="Q296" i="5" a="1"/>
  <c r="Q296" i="5" s="1"/>
  <c r="Q173" i="5" a="1"/>
  <c r="Q173" i="5" s="1"/>
  <c r="Q198" i="5" a="1"/>
  <c r="Q198" i="5" s="1"/>
  <c r="Q294" i="5" a="1"/>
  <c r="Q294" i="5" s="1"/>
  <c r="Q284" i="5" a="1"/>
  <c r="Q284" i="5" s="1"/>
  <c r="Q295" i="5" a="1"/>
  <c r="Q295" i="5" s="1"/>
  <c r="Q289" i="5" a="1"/>
  <c r="Q289" i="5" s="1"/>
  <c r="Q299" i="5" a="1"/>
  <c r="Q299" i="5" s="1"/>
  <c r="U298" i="5"/>
  <c r="Q298" i="5" a="1"/>
  <c r="Q298" i="5" s="1"/>
  <c r="Q293" i="5" a="1"/>
  <c r="Q293" i="5" s="1"/>
  <c r="Q290" i="5" a="1"/>
  <c r="Q290" i="5" s="1"/>
  <c r="Q278" i="5" a="1"/>
  <c r="Q278" i="5" s="1"/>
  <c r="Q288" i="5" a="1"/>
  <c r="Q288" i="5" s="1"/>
  <c r="Q264" i="5" a="1"/>
  <c r="Q264" i="5" s="1"/>
  <c r="Q286" i="5" a="1"/>
  <c r="Q286" i="5" s="1"/>
  <c r="Q285" i="5" a="1"/>
  <c r="Q285" i="5" s="1"/>
  <c r="Q247" i="5" a="1"/>
  <c r="Q247" i="5" s="1"/>
  <c r="Q250" i="5" a="1"/>
  <c r="Q250" i="5" s="1"/>
  <c r="Q281" i="5" a="1"/>
  <c r="Q281" i="5" s="1"/>
  <c r="Q282" i="5" a="1"/>
  <c r="Q282" i="5" s="1"/>
  <c r="Q180" i="5" a="1"/>
  <c r="Q180" i="5" s="1"/>
  <c r="Q178" i="5" a="1"/>
  <c r="Q178" i="5" s="1"/>
  <c r="Q149" i="5" a="1"/>
  <c r="Q149" i="5" s="1"/>
  <c r="Q223" i="5" a="1"/>
  <c r="Q223" i="5" s="1"/>
  <c r="Q233" i="5" a="1"/>
  <c r="Q233" i="5" s="1"/>
  <c r="Q236" i="5" a="1"/>
  <c r="Q236" i="5" s="1"/>
  <c r="Q246" i="5" a="1"/>
  <c r="Q246" i="5" s="1"/>
  <c r="Q254" i="5" a="1"/>
  <c r="Q254" i="5" s="1"/>
  <c r="Q271" i="5" a="1"/>
  <c r="Q271" i="5" s="1"/>
  <c r="Q283" i="5" a="1"/>
  <c r="Q283" i="5" s="1"/>
  <c r="Q182" i="5" a="1"/>
  <c r="Q182" i="5" s="1"/>
  <c r="Q192" i="5" a="1"/>
  <c r="Q192" i="5" s="1"/>
  <c r="Q194" i="5" a="1"/>
  <c r="Q194" i="5" s="1"/>
  <c r="Q202" i="5" a="1"/>
  <c r="Q202" i="5" s="1"/>
  <c r="Q239" i="5" a="1"/>
  <c r="Q239" i="5" s="1"/>
  <c r="Q237" i="5" a="1"/>
  <c r="Q237" i="5" s="1"/>
  <c r="Q275" i="5" a="1"/>
  <c r="Q275" i="5" s="1"/>
  <c r="Q260" i="5" a="1"/>
  <c r="Q260" i="5" s="1"/>
  <c r="Q256" i="5" a="1"/>
  <c r="Q256" i="5" s="1"/>
  <c r="Q274" i="5" a="1"/>
  <c r="Q274" i="5" s="1"/>
  <c r="Q280" i="5" a="1"/>
  <c r="Q280" i="5" s="1"/>
  <c r="Q251" i="5" a="1"/>
  <c r="Q251" i="5" s="1"/>
  <c r="Q277" i="5" a="1"/>
  <c r="Q277" i="5" s="1"/>
  <c r="Q234" i="5" a="1"/>
  <c r="Q234" i="5" s="1"/>
  <c r="Q212" i="5" a="1"/>
  <c r="Q212" i="5" s="1"/>
  <c r="Q266" i="5" a="1"/>
  <c r="Q266" i="5" s="1"/>
  <c r="Q267" i="5" a="1"/>
  <c r="Q267" i="5" s="1"/>
  <c r="Q201" i="5" a="1"/>
  <c r="Q201" i="5" s="1"/>
  <c r="Q262" i="5" a="1"/>
  <c r="Q262" i="5" s="1"/>
  <c r="Q265" i="5" a="1"/>
  <c r="Q265" i="5" s="1"/>
  <c r="Q263" i="5" a="1"/>
  <c r="Q263" i="5" s="1"/>
  <c r="Q227" i="5" a="1"/>
  <c r="Q227" i="5" s="1"/>
  <c r="Q245" i="5" a="1"/>
  <c r="Q245" i="5" s="1"/>
  <c r="Q257" i="5" a="1"/>
  <c r="Q257" i="5" s="1"/>
  <c r="Q255" i="5" a="1"/>
  <c r="Q255" i="5" s="1"/>
  <c r="U259" i="5"/>
  <c r="Q259" i="5" a="1"/>
  <c r="Q259" i="5" s="1"/>
  <c r="Q243" i="5" a="1"/>
  <c r="Q243" i="5" s="1"/>
  <c r="Q215" i="5" a="1"/>
  <c r="Q215" i="5" s="1"/>
  <c r="Q240" i="5" a="1"/>
  <c r="Q240" i="5" s="1"/>
  <c r="S176" i="5"/>
  <c r="U176" i="5" s="1"/>
  <c r="Q177" i="5" a="1"/>
  <c r="Q177" i="5" s="1"/>
  <c r="Q208" i="5" a="1"/>
  <c r="Q208" i="5" s="1"/>
  <c r="Q181" i="5" a="1"/>
  <c r="Q181" i="5" s="1"/>
  <c r="Q224" i="5" a="1"/>
  <c r="Q224" i="5" s="1"/>
  <c r="Q170" i="5" a="1"/>
  <c r="Q170" i="5" s="1"/>
  <c r="Q165" i="5" a="1"/>
  <c r="Q165" i="5" s="1"/>
  <c r="Q156" i="5" a="1"/>
  <c r="Q156" i="5" s="1"/>
  <c r="Q155" i="5" a="1"/>
  <c r="Q155" i="5" s="1"/>
  <c r="Q143" i="5" a="1"/>
  <c r="Q143" i="5" s="1"/>
  <c r="Q142" i="5" a="1"/>
  <c r="Q142" i="5" s="1"/>
  <c r="Q199" i="5" a="1"/>
  <c r="Q199" i="5" s="1"/>
  <c r="Q183" i="5" a="1"/>
  <c r="Q183" i="5" s="1"/>
  <c r="Q225" i="5" a="1"/>
  <c r="Q225" i="5" s="1"/>
  <c r="Q134" i="5" a="1"/>
  <c r="Q134" i="5" s="1"/>
  <c r="Q211" i="5" a="1"/>
  <c r="Q211" i="5" s="1"/>
  <c r="Q216" i="5" a="1"/>
  <c r="Q216" i="5" s="1"/>
  <c r="Q217" i="5" a="1"/>
  <c r="Q217" i="5" s="1"/>
  <c r="Q214" i="5" a="1"/>
  <c r="Q214" i="5" s="1"/>
  <c r="Q200" i="5" a="1"/>
  <c r="Q200" i="5" s="1"/>
  <c r="Q41" i="5" a="1"/>
  <c r="Q41" i="5" s="1"/>
  <c r="Q59" i="5" a="1"/>
  <c r="Q59" i="5" s="1"/>
  <c r="Q61" i="5" a="1"/>
  <c r="Q61" i="5" s="1"/>
  <c r="Q137" i="5" a="1"/>
  <c r="Q137" i="5" s="1"/>
  <c r="U207" i="5"/>
  <c r="Q207" i="5" a="1"/>
  <c r="Q207" i="5" s="1"/>
  <c r="Q186" i="5" a="1"/>
  <c r="Q186" i="5" s="1"/>
  <c r="Q123" i="5" a="1"/>
  <c r="Q123" i="5" s="1"/>
  <c r="Q133" i="5" a="1"/>
  <c r="Q133" i="5" s="1"/>
  <c r="Q136" i="5" a="1"/>
  <c r="Q136" i="5" s="1"/>
  <c r="Q135" i="5" a="1"/>
  <c r="Q135" i="5" s="1"/>
  <c r="Q74" i="5" a="1"/>
  <c r="Q74" i="5" s="1"/>
  <c r="Q79" i="5" a="1"/>
  <c r="Q79" i="5" s="1"/>
  <c r="Q112" i="5" a="1"/>
  <c r="Q112" i="5" s="1"/>
  <c r="Q119" i="5" a="1"/>
  <c r="Q119" i="5" s="1"/>
  <c r="Q126" i="5" a="1"/>
  <c r="Q126" i="5" s="1"/>
  <c r="Q130" i="5" a="1"/>
  <c r="Q130" i="5" s="1"/>
  <c r="Q140" i="5" a="1"/>
  <c r="Q140" i="5" s="1"/>
  <c r="Q141" i="5" a="1"/>
  <c r="Q141" i="5" s="1"/>
  <c r="Q40" i="5" a="1"/>
  <c r="Q40" i="5" s="1"/>
  <c r="Q51" i="5" a="1"/>
  <c r="Q51" i="5" s="1"/>
  <c r="Q53" i="5" a="1"/>
  <c r="Q53" i="5" s="1"/>
  <c r="Q56" i="5" a="1"/>
  <c r="Q56" i="5" s="1"/>
  <c r="Q67" i="5" a="1"/>
  <c r="Q67" i="5" s="1"/>
  <c r="Q108" i="5" a="1"/>
  <c r="Q108" i="5" s="1"/>
  <c r="Q45" i="5" a="1"/>
  <c r="Q45" i="5" s="1"/>
  <c r="Q43" i="5" a="1"/>
  <c r="Q43" i="5" s="1"/>
  <c r="Q72" i="5" a="1"/>
  <c r="Q72" i="5" s="1"/>
  <c r="Q77" i="5" a="1"/>
  <c r="Q77" i="5" s="1"/>
  <c r="Q85" i="5" a="1"/>
  <c r="Q85" i="5" s="1"/>
  <c r="Q100" i="5" a="1"/>
  <c r="Q100" i="5" s="1"/>
  <c r="Q115" i="5" a="1"/>
  <c r="Q115" i="5" s="1"/>
  <c r="Q164" i="5" a="1"/>
  <c r="Q164" i="5" s="1"/>
  <c r="Q33" i="5" a="1"/>
  <c r="Q33" i="5" s="1"/>
  <c r="Q31" i="5" a="1"/>
  <c r="Q31" i="5" s="1"/>
  <c r="Q27" i="5" a="1"/>
  <c r="Q27" i="5" s="1"/>
  <c r="Q25" i="5" a="1"/>
  <c r="Q25" i="5" s="1"/>
  <c r="Q23" i="5" a="1"/>
  <c r="Q23" i="5" s="1"/>
  <c r="Q15" i="5" a="1"/>
  <c r="Q15" i="5" s="1"/>
  <c r="Q13" i="5" a="1"/>
  <c r="Q13" i="5" s="1"/>
  <c r="Q9" i="5" a="1"/>
  <c r="Q9" i="5" s="1"/>
  <c r="Q7" i="5" a="1"/>
  <c r="Q7" i="5" s="1"/>
  <c r="Q4" i="5" a="1"/>
  <c r="Q4" i="5" s="1"/>
  <c r="Q2" i="5" a="1"/>
  <c r="Q2" i="5" s="1"/>
  <c r="Q36" i="5" a="1"/>
  <c r="Q36" i="5" s="1"/>
  <c r="Q38" i="5" a="1"/>
  <c r="Q38" i="5" s="1"/>
  <c r="Q47" i="5" a="1"/>
  <c r="Q47" i="5" s="1"/>
  <c r="Q62" i="5" a="1"/>
  <c r="Q62" i="5" s="1"/>
  <c r="Q20" i="5" a="1"/>
  <c r="Q20" i="5" s="1"/>
  <c r="Q73" i="5" a="1"/>
  <c r="Q73" i="5" s="1"/>
  <c r="Q83" i="5" a="1"/>
  <c r="Q83" i="5" s="1"/>
  <c r="Q95" i="5" a="1"/>
  <c r="Q95" i="5" s="1"/>
  <c r="Q84" i="5" a="1"/>
  <c r="Q84" i="5" s="1"/>
  <c r="Q117" i="5" a="1"/>
  <c r="Q117" i="5" s="1"/>
  <c r="Q122" i="5" a="1"/>
  <c r="Q122" i="5" s="1"/>
  <c r="Q146" i="5" a="1"/>
  <c r="Q146" i="5" s="1"/>
  <c r="Q148" i="5" a="1"/>
  <c r="Q148" i="5" s="1"/>
  <c r="Q150" i="5" a="1"/>
  <c r="Q150" i="5" s="1"/>
  <c r="Q154" i="5" a="1"/>
  <c r="Q154" i="5" s="1"/>
  <c r="Q157" i="5" a="1"/>
  <c r="Q157" i="5" s="1"/>
  <c r="Q160" i="5" a="1"/>
  <c r="Q160" i="5" s="1"/>
  <c r="Q161" i="5" a="1"/>
  <c r="Q161" i="5" s="1"/>
  <c r="Q169" i="5" a="1"/>
  <c r="Q169" i="5" s="1"/>
  <c r="Q171" i="5" a="1"/>
  <c r="Q171" i="5" s="1"/>
  <c r="Q152" i="5" a="1"/>
  <c r="Q152" i="5" s="1"/>
  <c r="U161" i="5"/>
  <c r="U164" i="5"/>
  <c r="U113" i="5"/>
  <c r="U160" i="5"/>
  <c r="U157" i="5"/>
  <c r="U154" i="5"/>
  <c r="U8" i="5"/>
  <c r="U31" i="5"/>
  <c r="U152" i="5"/>
  <c r="G1" i="2"/>
  <c r="U146" i="5"/>
  <c r="U150" i="5"/>
  <c r="U133" i="5"/>
  <c r="U140" i="5"/>
  <c r="U148" i="5"/>
  <c r="U141" i="5"/>
  <c r="U87" i="5"/>
  <c r="U27" i="5"/>
  <c r="U20" i="5"/>
  <c r="U82" i="5"/>
  <c r="U88" i="5"/>
  <c r="U116" i="5"/>
  <c r="U96" i="5"/>
  <c r="U130" i="5"/>
  <c r="U135" i="5"/>
  <c r="U122" i="5"/>
  <c r="U49" i="5"/>
  <c r="U119" i="5"/>
  <c r="U126" i="5"/>
  <c r="U111" i="5"/>
  <c r="U110" i="5"/>
  <c r="U136" i="5"/>
  <c r="U78" i="5"/>
  <c r="U15" i="5"/>
  <c r="U23" i="5"/>
  <c r="U46" i="5"/>
  <c r="U48" i="5"/>
  <c r="U95" i="5"/>
  <c r="U32" i="5"/>
  <c r="U37" i="5"/>
  <c r="U105" i="5"/>
  <c r="U4" i="5"/>
  <c r="U9" i="5"/>
  <c r="U6" i="5"/>
  <c r="U85" i="5"/>
  <c r="U50" i="5"/>
  <c r="U2" i="5"/>
  <c r="U7" i="5"/>
  <c r="U38" i="5"/>
  <c r="U29" i="5"/>
  <c r="U3" i="5"/>
  <c r="U24" i="5"/>
  <c r="U16" i="5"/>
  <c r="U40" i="5"/>
  <c r="U10" i="5"/>
  <c r="U11" i="5"/>
  <c r="U21" i="5"/>
  <c r="U12" i="5"/>
  <c r="U47" i="5"/>
  <c r="U45" i="5"/>
  <c r="U43" i="5"/>
  <c r="U41" i="5"/>
  <c r="U22" i="5"/>
  <c r="U42" i="5"/>
  <c r="U53" i="5"/>
  <c r="U59" i="5"/>
  <c r="U61" i="5"/>
  <c r="U44" i="5"/>
  <c r="U55" i="5"/>
  <c r="U30" i="5"/>
  <c r="U67" i="5"/>
  <c r="U57" i="5"/>
  <c r="U74" i="5"/>
  <c r="U77" i="5"/>
  <c r="U79" i="5"/>
  <c r="U75" i="5"/>
  <c r="U76" i="5"/>
  <c r="U100" i="5"/>
  <c r="U112" i="5"/>
  <c r="U86" i="5"/>
  <c r="U109" i="5"/>
  <c r="U115" i="5"/>
  <c r="U84" i="5"/>
  <c r="U14" i="5"/>
  <c r="U83" i="5"/>
  <c r="U25" i="5"/>
  <c r="U5" i="5"/>
  <c r="U36" i="5"/>
  <c r="U26" i="5"/>
  <c r="U52" i="5"/>
  <c r="U62" i="5"/>
  <c r="U39" i="5"/>
  <c r="U58" i="5"/>
  <c r="U33" i="5"/>
  <c r="U34" i="5"/>
  <c r="U35" i="5"/>
  <c r="U51" i="5"/>
  <c r="U56" i="5"/>
  <c r="U54" i="5"/>
  <c r="U60" i="5"/>
  <c r="U72" i="5"/>
  <c r="U13" i="5"/>
  <c r="U108" i="5"/>
  <c r="Z2" i="6"/>
  <c r="AA2" i="6"/>
  <c r="O11" i="6"/>
  <c r="O7" i="6"/>
  <c r="O3" i="6"/>
  <c r="P11" i="6"/>
  <c r="P7" i="6"/>
  <c r="P3" i="6"/>
  <c r="Z20" i="6"/>
  <c r="Z24" i="6"/>
  <c r="Z19" i="6"/>
  <c r="Z15" i="6"/>
  <c r="Z11" i="6"/>
  <c r="Z7" i="6"/>
  <c r="Z3" i="6"/>
  <c r="AA25" i="6"/>
  <c r="AA21" i="6"/>
  <c r="AA17" i="6"/>
  <c r="AA13" i="6"/>
  <c r="AA9" i="6"/>
  <c r="AA5" i="6"/>
  <c r="O14" i="6"/>
  <c r="O10" i="6"/>
  <c r="O6" i="6"/>
  <c r="P14" i="6"/>
  <c r="P10" i="6"/>
  <c r="P6" i="6"/>
  <c r="Z27" i="6"/>
  <c r="Z23" i="6"/>
  <c r="Z18" i="6"/>
  <c r="Z14" i="6"/>
  <c r="Z10" i="6"/>
  <c r="Z6" i="6"/>
  <c r="AA28" i="6"/>
  <c r="AA24" i="6"/>
  <c r="AA20" i="6"/>
  <c r="AA16" i="6"/>
  <c r="AA12" i="6"/>
  <c r="AA8" i="6"/>
  <c r="AA4" i="6"/>
  <c r="O13" i="6"/>
  <c r="O9" i="6"/>
  <c r="O5" i="6"/>
  <c r="P13" i="6"/>
  <c r="P9" i="6"/>
  <c r="P5" i="6"/>
  <c r="Z26" i="6"/>
  <c r="Z22" i="6"/>
  <c r="Z17" i="6"/>
  <c r="Z13" i="6"/>
  <c r="Z9" i="6"/>
  <c r="Z5" i="6"/>
  <c r="AA27" i="6"/>
  <c r="AA23" i="6"/>
  <c r="AA19" i="6"/>
  <c r="AA15" i="6"/>
  <c r="AA11" i="6"/>
  <c r="AA7" i="6"/>
  <c r="AA3" i="6"/>
  <c r="M2" i="6"/>
  <c r="O12" i="6"/>
  <c r="O8" i="6"/>
  <c r="O4" i="6"/>
  <c r="P12" i="6"/>
  <c r="P8" i="6"/>
  <c r="Z28" i="6"/>
  <c r="Z25" i="6"/>
  <c r="Z21" i="6"/>
  <c r="Z16" i="6"/>
  <c r="Z12" i="6"/>
  <c r="Z8" i="6"/>
  <c r="Z4" i="6"/>
  <c r="AA26" i="6"/>
  <c r="AA22" i="6"/>
  <c r="AA18" i="6"/>
  <c r="AA14" i="6"/>
  <c r="AA10" i="6"/>
  <c r="AA6" i="6"/>
  <c r="U81" i="5"/>
  <c r="U117" i="5"/>
  <c r="U8" i="3"/>
  <c r="R11" i="3"/>
  <c r="U6" i="3"/>
  <c r="U9" i="3"/>
  <c r="T11" i="3"/>
  <c r="U10" i="3"/>
  <c r="U7" i="3"/>
  <c r="U5" i="3"/>
  <c r="B10" i="3"/>
  <c r="B9" i="3"/>
  <c r="B8" i="3"/>
  <c r="B7" i="3"/>
  <c r="B6" i="3"/>
  <c r="B5" i="3"/>
  <c r="B4" i="3"/>
  <c r="D4" i="3"/>
  <c r="D5" i="3"/>
  <c r="D6" i="3"/>
  <c r="D7" i="3"/>
  <c r="D8" i="3"/>
  <c r="D9" i="3"/>
  <c r="D10" i="3"/>
  <c r="C4" i="3"/>
  <c r="C5" i="3"/>
  <c r="C6" i="3"/>
  <c r="C7" i="3"/>
  <c r="C8" i="3"/>
  <c r="C9" i="3"/>
  <c r="C10" i="3"/>
  <c r="K4" i="6"/>
  <c r="Q176" i="5" l="1" a="1"/>
  <c r="Q176" i="5" s="1"/>
  <c r="E10" i="3"/>
  <c r="E4" i="3"/>
  <c r="E9" i="3"/>
  <c r="E6" i="3"/>
  <c r="E5" i="3"/>
  <c r="E7" i="3"/>
  <c r="J1" i="2"/>
  <c r="E8" i="3"/>
  <c r="P2" i="6"/>
  <c r="O2" i="6"/>
  <c r="K6" i="6"/>
  <c r="S4" i="3"/>
  <c r="S11" i="3" s="1"/>
  <c r="U11" i="3" s="1"/>
  <c r="U4" i="3" l="1"/>
  <c r="AW1" i="2"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<sst xmlns="http://schemas.openxmlformats.org/spreadsheetml/2006/main" count="4583" uniqueCount="952">
  <si>
    <t>MODALIDAD</t>
  </si>
  <si>
    <t>TIPO</t>
  </si>
  <si>
    <t>Tiempo Respuesta</t>
  </si>
  <si>
    <t>Segunda</t>
  </si>
  <si>
    <t>Profesional</t>
  </si>
  <si>
    <t>Mes</t>
  </si>
  <si>
    <t>SSP</t>
  </si>
  <si>
    <t>SSSA</t>
  </si>
  <si>
    <t>SGTPSC</t>
  </si>
  <si>
    <t>SPGS</t>
  </si>
  <si>
    <t>SSC</t>
  </si>
  <si>
    <t>DO</t>
  </si>
  <si>
    <t>Primera</t>
  </si>
  <si>
    <t>Nombre del Festivo</t>
  </si>
  <si>
    <t>Fecha</t>
  </si>
  <si>
    <t>Año</t>
  </si>
  <si>
    <t>Día de la Semana</t>
  </si>
  <si>
    <t>Conv</t>
  </si>
  <si>
    <t>RaCo</t>
  </si>
  <si>
    <t>Liq</t>
  </si>
  <si>
    <t>Adición Y Prorroga</t>
  </si>
  <si>
    <t>Modificación</t>
  </si>
  <si>
    <t>Darwin</t>
  </si>
  <si>
    <t>Enero</t>
  </si>
  <si>
    <t>Subsecretaría</t>
  </si>
  <si>
    <t>ABREV</t>
  </si>
  <si>
    <t>Subsecretaría de Salud Pública</t>
  </si>
  <si>
    <t>Subsecretaría de Servicios de Salud y Aseguramiento</t>
  </si>
  <si>
    <t>Subsecretaría de Gestión Territorial, Participación y Servicio a la Ciudadanía</t>
  </si>
  <si>
    <t>Subsecretaría de Planeación y Gestión Sectorial</t>
  </si>
  <si>
    <t>Subsecretaría Corporativa</t>
  </si>
  <si>
    <t>Despacho y Oficinas</t>
  </si>
  <si>
    <t>Año Nuevo</t>
  </si>
  <si>
    <t>Wednesday</t>
  </si>
  <si>
    <t>Fuente Radicación</t>
  </si>
  <si>
    <t>Convenios</t>
  </si>
  <si>
    <t>Radicacion Costos</t>
  </si>
  <si>
    <t>Liquidaciones</t>
  </si>
  <si>
    <t>Adición Y Prorroga Y Uso De Excedentes</t>
  </si>
  <si>
    <t>Johana</t>
  </si>
  <si>
    <t>Febrero</t>
  </si>
  <si>
    <t>Despacho Secretario Distrital de Salud</t>
  </si>
  <si>
    <t>Proceso</t>
  </si>
  <si>
    <t>Hacer esto con indice</t>
  </si>
  <si>
    <t>Día de los Reyes Magos</t>
  </si>
  <si>
    <t>Monday</t>
  </si>
  <si>
    <t>Karen Osorio</t>
  </si>
  <si>
    <t>John Jairo Forero Cárdenas</t>
  </si>
  <si>
    <t>Diana Cecilia Muñoz</t>
  </si>
  <si>
    <t>Adición, Prorroga O Modificación</t>
  </si>
  <si>
    <t>Laura</t>
  </si>
  <si>
    <t>Marzo</t>
  </si>
  <si>
    <t>Dirección de Salud Colectiva</t>
  </si>
  <si>
    <t>Dirección de Urgencias y Emergencias en Salud</t>
  </si>
  <si>
    <t>Dirección de Participación Social, Gestión Territorial y Transectorialidad</t>
  </si>
  <si>
    <t>Dirección de Planeación Sectorial</t>
  </si>
  <si>
    <t>Dirección de Gestión del Talento Humano</t>
  </si>
  <si>
    <t>Oficina Asesora Jurídica</t>
  </si>
  <si>
    <t>Convenio</t>
  </si>
  <si>
    <t>Día de San José</t>
  </si>
  <si>
    <t>Julieth Castellanos</t>
  </si>
  <si>
    <t>Jenny Carolina Moya Diaz</t>
  </si>
  <si>
    <t>Ingrid Natalia Escobar Valencia</t>
  </si>
  <si>
    <t>Concurso De Méritos</t>
  </si>
  <si>
    <t>Paola</t>
  </si>
  <si>
    <t>Abril</t>
  </si>
  <si>
    <t>Subdirección de Determinantes en Salud</t>
  </si>
  <si>
    <t>Subdirección Centro Regulador de Urgencias y Emergencias en Salud</t>
  </si>
  <si>
    <t>Subdirección Territorial Red Norte</t>
  </si>
  <si>
    <t>Dirección de Análisis de Entidades Públicas Distritales del Sector Salud</t>
  </si>
  <si>
    <t>Dirección Administrativa</t>
  </si>
  <si>
    <t>Oficina de Control Interno</t>
  </si>
  <si>
    <t>Liquidación</t>
  </si>
  <si>
    <t>Jueves Santo</t>
  </si>
  <si>
    <t>Thursday</t>
  </si>
  <si>
    <t>Sandra Forero</t>
  </si>
  <si>
    <t>Jefry Steven Blanco Montes</t>
  </si>
  <si>
    <t>Sarvia Isabel Martínez Angulo</t>
  </si>
  <si>
    <t>Contratación Directa</t>
  </si>
  <si>
    <t>Diana</t>
  </si>
  <si>
    <t>Mayo</t>
  </si>
  <si>
    <t>Subdirección de Acciones Colectivas</t>
  </si>
  <si>
    <t>Subdirección de Gestión de Riesgo en Emergencias y Desastres</t>
  </si>
  <si>
    <t>Subdirección Territorial Red Centro Oriente</t>
  </si>
  <si>
    <t>Dirección de Infraestructura y Tecnología</t>
  </si>
  <si>
    <t>Subdirección de Contratación</t>
  </si>
  <si>
    <t>Oficina Asesora de Comunicaciones</t>
  </si>
  <si>
    <t>Viernes Santo</t>
  </si>
  <si>
    <t>Friday</t>
  </si>
  <si>
    <t>Nilson Mariño</t>
  </si>
  <si>
    <t>Diana Carolina Prada Nova</t>
  </si>
  <si>
    <t>Sandra Yolanda Quintero</t>
  </si>
  <si>
    <t>Contratación Directa - Causal Contrato Interadministrativo</t>
  </si>
  <si>
    <t>Michael</t>
  </si>
  <si>
    <t>Junio</t>
  </si>
  <si>
    <t>Dirección de Epidemiología, Análisis y Gestión de Políticas de Salud Colectiva</t>
  </si>
  <si>
    <t>Dirección de Calidad de Servicios de Salud</t>
  </si>
  <si>
    <t>Subdirección Territorial Red Sur</t>
  </si>
  <si>
    <t>Subdirección de Bienes y Servicios</t>
  </si>
  <si>
    <t>Oficina de Asuntos Disciplinarios</t>
  </si>
  <si>
    <t>Día del Trabajo</t>
  </si>
  <si>
    <t>Monica Brigette Cely Ramos</t>
  </si>
  <si>
    <t xml:space="preserve">
Juan Misrrayn Sastre Silva</t>
  </si>
  <si>
    <t>Contratación Directa - Inexistencia De Pluralidad De Oferentes</t>
  </si>
  <si>
    <t>Paula</t>
  </si>
  <si>
    <t>Julio</t>
  </si>
  <si>
    <t>Subdirección de Vigilancia en Salud Pública</t>
  </si>
  <si>
    <t>Subdirección de Inspección, Vigilancia y Control de Servicios de Salud</t>
  </si>
  <si>
    <t>Subdirección Territorial Red Sur Occidente</t>
  </si>
  <si>
    <t>Dirección Financiera</t>
  </si>
  <si>
    <t>Ascensión del Señor</t>
  </si>
  <si>
    <t>Diana Sofía Erazo</t>
  </si>
  <si>
    <t>Contrato De Comodato</t>
  </si>
  <si>
    <t>Darwin y Diana</t>
  </si>
  <si>
    <t>Agosto</t>
  </si>
  <si>
    <t>Subdirección de Gestión y Evaluación de Políticas en Salud Pública</t>
  </si>
  <si>
    <t>Subdirección de Calidad y Seguridad en Servicios de Salud</t>
  </si>
  <si>
    <t>Dirección de Servicio a la Ciudadanía</t>
  </si>
  <si>
    <t>Dirección de Tecnología de la Información y las Comunicaciones - TIC</t>
  </si>
  <si>
    <t>Corpus Christi</t>
  </si>
  <si>
    <t>Ricardo Antonio Betancur Ortiz</t>
  </si>
  <si>
    <t>Convenio De Asociación</t>
  </si>
  <si>
    <t>Darwin y Johana</t>
  </si>
  <si>
    <t>Septiembre</t>
  </si>
  <si>
    <t>Subdirección de Laboratorio de Salud Pública</t>
  </si>
  <si>
    <t>Dirección de Aseguramiento y Garantia del Derecho a la Salud</t>
  </si>
  <si>
    <t>Dirección de Planeación Institucional y Calidad</t>
  </si>
  <si>
    <t>Sagrado Corazón</t>
  </si>
  <si>
    <t>July Vanessa Leal</t>
  </si>
  <si>
    <t>Convenio De Desempeño</t>
  </si>
  <si>
    <t>Darwin y Laura</t>
  </si>
  <si>
    <t>Octubre</t>
  </si>
  <si>
    <t>Subdirección de Administración del Aseguramiento</t>
  </si>
  <si>
    <t>San Pedro y San Pablo</t>
  </si>
  <si>
    <t>SI.CONJUNTO($E290=Tablas!$AF$3;Conv;$E290=Tablas!$AF$4;RaCo;$E290=Tablas!$AF$5;Liq)</t>
  </si>
  <si>
    <t>Daniela Astorquiza Benavides</t>
  </si>
  <si>
    <t>Convenio Marco De Cooperación</t>
  </si>
  <si>
    <t>Darwin y Paola</t>
  </si>
  <si>
    <t>Noviembre</t>
  </si>
  <si>
    <t>Subdirección de Garantia del Aseguramiento</t>
  </si>
  <si>
    <t>Día de la Independencia</t>
  </si>
  <si>
    <t>Sunday</t>
  </si>
  <si>
    <t>Melissa Arboleda</t>
  </si>
  <si>
    <t>Convenios Especiales De Cooperación</t>
  </si>
  <si>
    <t>Diana y Johana</t>
  </si>
  <si>
    <t>Diciembre</t>
  </si>
  <si>
    <t>Dirección de Provisión de Servicios de Salud</t>
  </si>
  <si>
    <t>Batalla de Boyacá</t>
  </si>
  <si>
    <t>Edgar Andres Bustos Martinez</t>
  </si>
  <si>
    <t xml:space="preserve">Convenios Interadministrativos </t>
  </si>
  <si>
    <t>Diana y Laura</t>
  </si>
  <si>
    <t>La Asunción</t>
  </si>
  <si>
    <t>Luis alberto serrato</t>
  </si>
  <si>
    <t>Licitación Publica</t>
  </si>
  <si>
    <t>Diana y Paola</t>
  </si>
  <si>
    <t>Día de la Raza</t>
  </si>
  <si>
    <t>Jackeline Gonzalez Sanchez</t>
  </si>
  <si>
    <t>Johana y Laura</t>
  </si>
  <si>
    <t>Todos los Santos</t>
  </si>
  <si>
    <t>Gabriela Delgado Ramirez</t>
  </si>
  <si>
    <t>Liquidacion PIC</t>
  </si>
  <si>
    <t>Liquidación P</t>
  </si>
  <si>
    <t>Johana y Paola</t>
  </si>
  <si>
    <t>Revision</t>
  </si>
  <si>
    <t>Independencia de Cartagena</t>
  </si>
  <si>
    <t>Juan Camilo Wheeler</t>
  </si>
  <si>
    <t>Mínima Cuantía</t>
  </si>
  <si>
    <t>Laura y Paola</t>
  </si>
  <si>
    <t>Inmaculada Concepción</t>
  </si>
  <si>
    <t>Alejandra Agudelo</t>
  </si>
  <si>
    <t>Michael y johana</t>
  </si>
  <si>
    <t>Navidad</t>
  </si>
  <si>
    <t>Andres Castellanos</t>
  </si>
  <si>
    <t>Prorroga</t>
  </si>
  <si>
    <t>Michael - Darwin</t>
  </si>
  <si>
    <t>Tercera</t>
  </si>
  <si>
    <t>Carlos Alfonso Gonzalez Garzon</t>
  </si>
  <si>
    <t>Selección Abreviada Menor Cuantía</t>
  </si>
  <si>
    <t>Michael - Laura</t>
  </si>
  <si>
    <t>Cuarta</t>
  </si>
  <si>
    <t>Cristian Felipe Ordoñez</t>
  </si>
  <si>
    <t>Selección Abreviada Subasta Inversa</t>
  </si>
  <si>
    <t>Quinta</t>
  </si>
  <si>
    <t>David Peñaloza</t>
  </si>
  <si>
    <t>Comodato</t>
  </si>
  <si>
    <t>Michael - Diana</t>
  </si>
  <si>
    <t>Sexta</t>
  </si>
  <si>
    <t>Gabriela Delgado Rosero</t>
  </si>
  <si>
    <t>Modificación financiera</t>
  </si>
  <si>
    <t>Paula-Michael</t>
  </si>
  <si>
    <t>Séptima</t>
  </si>
  <si>
    <t>Jorge Enrique Rodriguez Guzman</t>
  </si>
  <si>
    <t>Varios</t>
  </si>
  <si>
    <t>Paula - Darwin</t>
  </si>
  <si>
    <t>Octava</t>
  </si>
  <si>
    <t xml:space="preserve"> =SI.CONJUNTO(SEGUIMIENTO[SUBSECRETARIA]=$H3;SSP;H$18=$H$4;SSSA;H$18=$H$5;SGTPSC;H$18=$H$6;SPGS;H$18=$H$7;SSC;H$18=$H$8;DO)</t>
  </si>
  <si>
    <t>Ana Carolina Robles</t>
  </si>
  <si>
    <t>Paula - Johana</t>
  </si>
  <si>
    <t>Novena</t>
  </si>
  <si>
    <t>Maria Fernanda Arias</t>
  </si>
  <si>
    <t>Paula - Laura</t>
  </si>
  <si>
    <t>Decima</t>
  </si>
  <si>
    <t xml:space="preserve"> =SI.CONJUNTO(H$18=$G$3;SSP;H$18=$G$4;SSSA;H$18=$G$5;SGTPSC;H$18=$G$6;SPGS;H$18=$G$7;SSC;H$18=$G$8;DO)</t>
  </si>
  <si>
    <t xml:space="preserve"> =SI.CONJUNTO(AF17=AF3;Conv;AF17=AF4;RaCo;AF17=AF5;Liq)</t>
  </si>
  <si>
    <t>Valentina Cifuentes</t>
  </si>
  <si>
    <t>Abogado Contratacion</t>
  </si>
  <si>
    <t>Paula - Diana</t>
  </si>
  <si>
    <t>Diego Sarmiento</t>
  </si>
  <si>
    <t>Alejandra Agudelo Rodríguez</t>
  </si>
  <si>
    <t>Diana-Michael-Paula-Darwin</t>
  </si>
  <si>
    <t>Claudia Olivares</t>
  </si>
  <si>
    <t>Andrés Bustos</t>
  </si>
  <si>
    <t>Paola y Paula</t>
  </si>
  <si>
    <t>Lyda Johanna Gomez Gonzalez</t>
  </si>
  <si>
    <t>Andrés Felipe Capera</t>
  </si>
  <si>
    <t>Laura-Johana- Paola</t>
  </si>
  <si>
    <t>Andres Felipe Capera</t>
  </si>
  <si>
    <t xml:space="preserve">Carlos Alfonso González </t>
  </si>
  <si>
    <t>Cristian Felipe Ordoñez Cerón</t>
  </si>
  <si>
    <t>Monica Briggete Cely Ramos</t>
  </si>
  <si>
    <t>Estado</t>
  </si>
  <si>
    <t>David Ricardo Peñaloza Lombo</t>
  </si>
  <si>
    <t>APROBADO</t>
  </si>
  <si>
    <t>Tuesday</t>
  </si>
  <si>
    <t>Diana Carolina Montes</t>
  </si>
  <si>
    <t>CANCELADO</t>
  </si>
  <si>
    <t>DEVUELTO</t>
  </si>
  <si>
    <t>Radicación Costos</t>
  </si>
  <si>
    <t>ASIGNADO</t>
  </si>
  <si>
    <t>Gabriela Rosero</t>
  </si>
  <si>
    <t>Jenny Carolina Moya</t>
  </si>
  <si>
    <t>John Jairo Forero</t>
  </si>
  <si>
    <t>Jorge Enrique Rodríguez</t>
  </si>
  <si>
    <t>Juan Gabriel</t>
  </si>
  <si>
    <t xml:space="preserve">Julieth Katherine Castellanos </t>
  </si>
  <si>
    <t>Karen Viviana Osorio Chingate</t>
  </si>
  <si>
    <t>Luis Alberto Serrato</t>
  </si>
  <si>
    <t xml:space="preserve">María Fernanda Arias </t>
  </si>
  <si>
    <t>Marisol Chacón</t>
  </si>
  <si>
    <t>Max Giovanny Reyes</t>
  </si>
  <si>
    <t>Nelson Andrés Castellanos</t>
  </si>
  <si>
    <t>Nilson Mariño Mariño</t>
  </si>
  <si>
    <t>Rafael Mauricio Calvo</t>
  </si>
  <si>
    <t>Sandra Patricia Forero Pérez</t>
  </si>
  <si>
    <t>Yuly Paola Pérez Medivelso</t>
  </si>
  <si>
    <t>Edwin Ayerbe Arévalo Torres</t>
  </si>
  <si>
    <t>Diana Sofia Erazo Garces</t>
  </si>
  <si>
    <t>Paula Alexandra Zuluaga Ramírez</t>
  </si>
  <si>
    <t>Claudia Liliana Olivares Hernandez</t>
  </si>
  <si>
    <t>(Varios elementos)</t>
  </si>
  <si>
    <t>Etiquetas de fila</t>
  </si>
  <si>
    <t>Cuenta de Compartido 1</t>
  </si>
  <si>
    <t>Cuenta de Compartido 2</t>
  </si>
  <si>
    <t>Cuenta de Compartido 3</t>
  </si>
  <si>
    <t>(en blanco)</t>
  </si>
  <si>
    <t>Asignaciones</t>
  </si>
  <si>
    <t>Compartido 2</t>
  </si>
  <si>
    <t>Compartido 3</t>
  </si>
  <si>
    <t>Total Asignacion</t>
  </si>
  <si>
    <t>Cuenta de Asigando a</t>
  </si>
  <si>
    <t>Compartido 1</t>
  </si>
  <si>
    <t>Total general</t>
  </si>
  <si>
    <t>Asignar al profesional con menor carga</t>
  </si>
  <si>
    <t>Fecha Radicado</t>
  </si>
  <si>
    <t>Hora Radicado</t>
  </si>
  <si>
    <t>Fecha Asignacion</t>
  </si>
  <si>
    <t>Tipo</t>
  </si>
  <si>
    <t>Objeto</t>
  </si>
  <si>
    <t>Asigando a</t>
  </si>
  <si>
    <t>Control</t>
  </si>
  <si>
    <t>Prestar servicios orientados a desarrollar actividades de bienestar dirigidas a los servidores públicos de la secretaría distrital de salud, en aras de contribuir a su desarrollo integral.</t>
  </si>
  <si>
    <t>PRESTAR EL SERVICIO DE MANTENIMIENTO PREVENTIVO Y CORRECTIVO A LAS PLANTAS ELÉCTRICAS Y TRANSFERENCIAS AUTOMÁTICAS DE LA SECRETARÍA DISTRITAL DE SALUD Y SUS SEDES EN CUSTODIA, INCLUIDO EL SUMINISTRO DE REPUESTOS</t>
  </si>
  <si>
    <t>PRESTAR EL SERVICIO DE MANTENIMIENTO PREVENTIVO Y CORRECTIVO DE LOS VEHÍCULOS DEL FFDS, INCLUIDO EL SUMINISTRO DE REPUESTOS. (BYD)</t>
  </si>
  <si>
    <t>Aunar esfuerzos técnicos, científicos y administrativos para la realización de acciones dirigidas al desarrollo de capacidades para el talento humano del Sector Salud, la divulgación de nuevo conocimiento y desarrollo de recomendaciones para la política pública vinculados con la estrategia de prescripción social y en el marco del modelo de atención en salud MAS Bienestar</t>
  </si>
  <si>
    <t xml:space="preserve"> Contratar el soporte y mantenimiento para la Plataforma Bogotá Salud Digital. </t>
  </si>
  <si>
    <t>Modernización de la infraestructura física del Centro Distrital de Salud (incluye suministro de mobiliario y equipos</t>
  </si>
  <si>
    <t xml:space="preserve"> PRESTAR EL SERVICIO DE MANTENIMIENTO PREVENTIVO Y CORRECTIVO DEL SISTEMA DE AUTOMATIZACIÓN 
SEGURIDAD Y CONTROL INSTALADO EN LA SECRETARÍA DISTRITAL DE SALUD, INCLUIDO EL SUMINISTRO DE REPUESTOS Y/O 
DISPOSITIVOS.</t>
  </si>
  <si>
    <t xml:space="preserve">Contratar el servicio de actualización del sistema de información LabVantage LIMS para la Subdirección de Laboratorio de Salud Pública. </t>
  </si>
  <si>
    <t xml:space="preserve">Contratar el arrendamiento de inmueble para el bodegaje de los productos de IVC decomisados por las Subredes Integradas de Servicios de Salud en el marco de la vigilancia de la salud ambiental. </t>
  </si>
  <si>
    <t xml:space="preserve"> Realizar la interventoría integral al contrato que tiene por objeto: modernización de la infraestructura física del Centro 
Distrital de Salud (incluye suministro de mobiliario y equipos)</t>
  </si>
  <si>
    <t>Contratar el servicio de soporte unificado de los productos de Microsoft para la infraestructura tecnológica del FFDS</t>
  </si>
  <si>
    <t>PRESTAR EL SERVICIO DE MANTENIMIENTO PREVENTIVO Y CORRECTIVO DE LOS SISTEMAS ININTERRUMPIDOS DE POTENCIA (UPS) DE LA SECRETARÍA DISTRITAL DE SALUD Y SUS SEDES EN CUSTODIA, INCLUIDO EL SUMINISTRO DE REPUESTOS</t>
  </si>
  <si>
    <t>Aunar esfuerzos, recursos administrativos, económicos y técnicos, que permitan efectuar las acciones necesarias para el desarrollo del Proyecto “Construcción y Dotación Centro de Atención Prioritaria en Salud Candelaria la Nueva”</t>
  </si>
  <si>
    <t>Prestar el servicio de intermediación comercial para tramitar, gestionar y liderar la venta a través del sistema de subasta pública al mejor 
postor de los bienes obsoletos y/o inservibles dados de baja de propiedad de la Secretaria Distrital de Salud Fondo Financiero Distrital de 
Salud_x000D_</t>
  </si>
  <si>
    <t>Aunar esfuerzos administrativos, técnicos y financieros para la implementación de los servicios integrales en salud con enfoque de equidad de género para mujeres en todas sus diversidades integradas de Servicios de Salud.</t>
  </si>
  <si>
    <t>La Secretaría Distrital de Salud, en adelante ARRENDADOR, entrega a CLINICA CASANARE S.A. en adelante ARRENDATARIO, los equipos biomédicos que se relacionan en el ALCANCE del OBJETO, para garantizar una oportuna y adecuada atención en salud a la población que lo requiera.</t>
  </si>
  <si>
    <t>La Secretaría Distrital de Salud, en adelante ARRENDADOR, entrega a CLINICA SAGRADA FAMILIA S.A. en adelante ARRENDATARIO, los equipos biomédicos que se relacionan en el ALCANCE del OBJETO, para garantizar una oportuna y adecuada atención en salud a la población que lo requiera.</t>
  </si>
  <si>
    <t>La Secretaría Distrital de Salud, en adelante ARRENDADOR, entrega a CLINICA DE TRAUMATOLOGIA Y ORTOPEDIA EUSALUD S.A. en adelante ARRENDATARIO, los equipos biomédicos que se relacionan en el ALCANCE del OBJETO, para garantizar una oportuna y adecuada atención en salud a la población que lo requiera.</t>
  </si>
  <si>
    <t>Contratar la interventoría técnica, administrativa, Financiera, contable y jurídica del contrato denominado "contratar Los servicios de centro de contacto para la orientación y regulación De urgencias en salud de los habitantes de Bogotá mediante Estrategias omnicanal</t>
  </si>
  <si>
    <t>Prestar el servicio de fotocopiado para la secretaría distrital de salud, incluidos los insumos,equipos y personal, con el fin de cubrir las necesidades de las diferentes dependencias de la Secretaria Distrital de Salud</t>
  </si>
  <si>
    <t>Mediante este contrato de comodato la Secretaría Distrital de Salud en adelante COMODANTE, entrega a la CAJA DE COMPENSACION FAMILIAR COMPENSAR con NIT. 860066942-7, en adelante COMODATARIO, recibiendo e a título de comodato o préstamo de uso, UN MODULO TIPO CAFÉ DE PASO, correspondiente a 4,50 m de frente por 3,30 m de ancho, con una altura total de 2,80 m, lo que corresponde a un área construida de 14,85 m</t>
  </si>
  <si>
    <t>CONTRATAR LAS PÓLIZAS DE SEGUROS REQUERIDAS POR LA SECRETARÍA DISTRITAL DE SALUD FFDS. (AGRUPA TODAS LAS POLIZAS DE LA ENTIDAD.</t>
  </si>
  <si>
    <t>La Secretaría Distrital de Salud, en adelante ARRENDADOR, entrega a INSTITUTO DEL CORAZON DE BUCARAMANGA S.A. en adelante ARRENDATARIO, los equipos biomédicos que se relacionan en el ALCANCE del OBJETO, para garantizar una oportuna y adecuada atención en salud a la población que lo requiera.</t>
  </si>
  <si>
    <t>La Secretaría Distrital de Salud, en adelante ARRENDADOR, entrega a LASERLAB MEDICAL CENTER SAS en adelante ARRENDATARIO, los equipos biomédicos que se relacionan en el ALCANCE del OBJETO, para garantizar una oportuna y adecuada atención en salud a la población que lo requiera.</t>
  </si>
  <si>
    <t>ADQUISICIÓN DE EQUIPOS BIOMÉDICOS Y MOBILIARIO PARA LA DOTACIÓN DE LAS UNIDADES DE URGENCIAS BÁSICAS RESOLUTIVAS PRIORIZADAS Y VIABILIZADAS DE LAS SUBREDES INTEGRADAS DE SERVICIOS DE SALUD, EN EL MARCO DEL NUEVO MODELO DE ATENCIÓN EN SALUD +MAS BIENESTAR</t>
  </si>
  <si>
    <t xml:space="preserve">GERENCIA INTEGRAL EN LOS ÁMBITOS TÉCNICO, ADMINISTRATIVO, CONTABLE, FINANCIERO, JURÍDICO Y AMBIENTAL PARA CONTINUAR CON LA CONSTRUCCIÓN Y PUESTA EN FUNCIONAMIENTO DEL CENTRO DE SALUD BRAVO PÁEZ, UBICADO EN LA CALLE 35 B SUR NO. 25 A 37, LOCALIDAD RAFAEL URIBE DE BOGOTÁ D.C. </t>
  </si>
  <si>
    <t>Aunar esfuerzos administrativos, técnicos y financieros para el mantenimiento del Sistema único de Habilitación y avanzar en el proceso de postulación de acreditación según lineamientos del MSPS en las SISS en el marco del Modelo de Salud en la Subred Integrada de Servicios de Salud Norte ESE.</t>
  </si>
  <si>
    <t xml:space="preserve">Aunar esfuerzos, recursos administrativos, económicos y técnicos, que permitan efectuar las acciones necesarias para la adquisición y reposición de dotación de la torre i de la unidad de servicios de salud Meissen. </t>
  </si>
  <si>
    <t xml:space="preserve">Contratar el servicio de Contact Center para las líneas de atención del sector salud de la Secretaría Distrital de Salud </t>
  </si>
  <si>
    <t>Aunar esfuerzos administrativos, técnicos y financieros para garantizar la prestación del servicio de salud en las Subredes Integradas de Servicios de Salud en el marco del modelo de salud</t>
  </si>
  <si>
    <t>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t>
  </si>
  <si>
    <t xml:space="preserve">Aunar esfuerzos, recursos administrativos, económicos y técnicos, que permitan efectuar las acciones necesarias para la adquisición y reposición de dotación biomédica complementaria para la Unidad de Servicios de Salud Tunal. </t>
  </si>
  <si>
    <t>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t>
  </si>
  <si>
    <t>“REALIZAR ACTIVIDADES DE SANEAMIENTO AMBIENTAL: CONTROL INTEGRADO DE PLAGAS Y LAVADO DE TANQUES DE AGUA 
POTABLE EN LA SECRETARÍA DISTRITAL DE SALUD Y SUS SEDES EN CUSTOD</t>
  </si>
  <si>
    <t>Actualizacion Guia Consulta Fuentes de Informacion</t>
  </si>
  <si>
    <t>Actualizacion Lienamiento Parte 1</t>
  </si>
  <si>
    <t>Contratar el servicio de pre auditoría para el Sistema de Gestión de la Seguridad de la Información NTC ISO 27001:2022</t>
  </si>
  <si>
    <t>Actualizacion Lienamiento Parte 2</t>
  </si>
  <si>
    <t xml:space="preserve"> AUNAR ESFUERZOS, RECURSOS ADMINISTRATIVOS, ECONÓMICOS Y TÉCNICOS, QUE PERMITAN EFECTUAR LAS ACCIONES NECESARIAS PARA EL DESARROLLO DEL PROYECTO CONSTRUCCIÓN Y DOTACIÓN DEL CENTRO DE SALUD TINTAL MENTAL PEDIÁTRICO</t>
  </si>
  <si>
    <t>Contratar los servicios de Centro de Contacto para la Orientación y Regulación de Urgencias en salud de los habitantes de Bogotá mediante estrategias Omnicanal.</t>
  </si>
  <si>
    <t xml:space="preserve">AUNAR ESFUERZOS, RECURSOS ADMINISTRATIVOS, ECONÓMICOS Y TÉCNICOS, QUE PERMITAN EFECTUAR LAS ACCIONES NECESARIAS PARA EL DESARROLLO DEL COMPONENTE DE DOTACIÓN DEL PROYECTO REFORZAMIENTO Y AMPLIACIÓN DEL HOSPITAL OCCIDENTE DE KENNEDY III NIVEL DE ATENCIÓN. </t>
  </si>
  <si>
    <t>RESTAR EL SERVICIO DE MANTENIMIENTO PREVENTIVO Y CORRECTIVO DEL MONTACARGA, INCLUIDO EL SUMINISTRO DE 
REPUESTOS (MITSUBISHI) MODELO FD35MN COMBUSTIBLE DIESEL</t>
  </si>
  <si>
    <t>REALIZAR EL MANTENIMIENTO E IMPERMEABILIZACIÓN DE LOS TANQUES DE ALMACENAMIENTO DE AGUA POTABLE DEL CENTRO DISTRITAL DE SALUD</t>
  </si>
  <si>
    <t>CONTRATAR EL SUMINISTRO DE INSUMOS Y REACTIVOS MEDIANTE TÉCNICAS MOLECULARES PARA EL PROCESAMIENTO DE EVENTOS DE INTERÉS EN SALUD PÚBLICA, REQUERIDOS PARA EL DESARROLLO DE ACTIVIDADES CIENTÍFICAS, TECNOLÓGICAS Y DE INVESTIGACIÓN APLICADA, EN EL MARCO DE LA VIGILANCIA EN SALUD PÚBLICA, ORIENTADAS AL FORTALECIMIENTO DE LAS CAPACIDADES DE DIAGNÓSTICO, GESTIÓN DE LA INNOVACIÓN Y GENERACIÓN DEL CONOCIMIENTO EN LA SUBDIRECCIÓN DEL LABORATORIO DE SALUD PÚBLICA.</t>
  </si>
  <si>
    <t>SUMINISTRAR PRODUCTOS DE PAPELERÍA, ÚTILES DE OFICINA, Y DEMÁS ARTÍCULOS RELACIONADOS NECESARIOS PARA EL 
DESARROLLO DE LAS ACTIVIDADES ADMINISTRATIVAS DE LAS DIFERENTES DEPENDENCIAS DE LA SECRETARÍA DISTRITAL DE SALUD</t>
  </si>
  <si>
    <t>Prestar servicios orientados a desarrollar acciones de medicina preventiva y del trabajo dirigido a los servidores públicos de la Secretaría Distrital de Salud, incluyendo exámenes médicos ocupacionales</t>
  </si>
  <si>
    <t xml:space="preserve">Aunar esfuerzos administrativos, técnicos y financieros para garantizar la continuidad del programa Ruta de la Salud en las Subredes Integradas de Servicios de Salud ESE, en el marco del modelo de salud. </t>
  </si>
  <si>
    <t>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t>
  </si>
  <si>
    <t>Contratar la asesoría para el diseño y estructuración del laboratorio social de políticas.</t>
  </si>
  <si>
    <t>Aunar esfuerzos administrativos, técnicos y financieros para el mantenimiento del Sistema Único de Habilitación y avanzar en el logro de la Acreditación de las Unidades postuladas según lineamientos del MSPS en las SISS en el marco del Modelo de Salud en la Subred Integrada de Servicios de Salud Centro Oriente ESE</t>
  </si>
  <si>
    <t xml:space="preserve">Contratar en la modalidad de software como servicio (Saas) una  plataforma móvil para las Rutas Integrales de Atención en Salud RIAS. </t>
  </si>
  <si>
    <t>Realizar el monitoreo de noticias emitidas en medios de comunicación sobre el sector salud y 
especialmente sobre la Secretaría Distrital de Salud (SDS</t>
  </si>
  <si>
    <t>Contratar el sostenimiento de la estrategia de dispensadores de condones en sitios de alta afluencia de público en Bogotá Distrito Capital.</t>
  </si>
  <si>
    <t>Contratar el suministro de gases especiales para realizar las pruebas analíticas en la Subdirección de Laboratorio de Salud Pública de la Secretaría Distrital
de Salud</t>
  </si>
  <si>
    <t>Realizar el suministro de Bonos o tarjetas canjeables para la Dotación de los funcionarios de la entidad que por ley tienen derecho</t>
  </si>
  <si>
    <t>Aunar esfuerzos administrativos, técnicos y financieros para fortalecer el equipo técnico de apoyo para las diferentes etapas de los proyectos de infraestructura y dotación</t>
  </si>
  <si>
    <t>Contratar los servicios necesarios para la actualización gráfica y rediseño visual de la plataforma Aprender Salud, con el fin de mejorar e innovar en la experiencia de aprendizaje, garantizar la accesibilidad a recursos educativos, y fortalecer el posicionamiento institucional de la Secretaría Distrital de Salud en el ámbito educativo virtual</t>
  </si>
  <si>
    <t>Contratar servicios para el diagnostico por laboratorio de los eventos de origen zoonótico priorizados en el distrito de Bogotá</t>
  </si>
  <si>
    <t xml:space="preserve">CONTRATAR EL SUMINISTRO DEL REACTIVO PARA EL DIAGNÓSTICO DE LOS EVENTOS DE SARAMPIÓN Y RUBEOLA PARA SU PROCESAMIENTO EN LA SUBDIRECCIÓN DE LABORATORIO DE SALUD PÚBLICA DE LA SECRETARÍA DISTRITAL DE SALUD.  </t>
  </si>
  <si>
    <t>Aunar esfuerzos administrativos, técnicos y financieros para garantizar la continuidad del programa Ruta de la Salud en la Subred Integrada de Servicios de Salud Sur E.S.E, en el marco del modelo de salud.</t>
  </si>
  <si>
    <t>PRESTAR EL SERVICIO DE MANTENIMIENTO PREVENTIVO Y CORRECTIVO PARA EQUIPOS AUDIOVISUALES DE LA SECRETARÍA DISTRITAL DE SALUD, INCLUIDO EL SUMINISTRO DE REPUESTOS</t>
  </si>
  <si>
    <t>Contratar acciones para la implementación de la medida de rehabilitación establecida en la Ley 1448 de 2011 a través del desarrollo del componente de atención psicosocial del PAPSIVI y de las estrategias diferenciales para personas víctimas del conflicto armado residentes en el Distrito Capital”</t>
  </si>
  <si>
    <t>Contratar los servicios para la configuración, parametrización, implementación y administración del Sistema Bibliográfico de la Secretaría 
Distrital de Salud, integrando la información histórica y actual para fortalecer la gestión y difusión del acervo bibliográfico institucional.</t>
  </si>
  <si>
    <t>SUMINISTRO DE INSUMOS, MATERIALES Y HERRAMIENTAS PARA EL MANTENIMIENTO PREVENTIVO Y CORRECTIVO DE LAS INSTALACIONES FÍSICAS DE LA SECRETARÍA DISTRITAL DE SALUD Y SUS SEDES EN CUSTODIA</t>
  </si>
  <si>
    <t>CONTRATAR EL SERVICIO DE TRANSPORTE DE MUESTRAS BIOLOGICAS POTENCIALMENTE INFECCIOSAS</t>
  </si>
  <si>
    <t xml:space="preserve"> Adquirir tecnologías (vacunas y anticuerpos monoclonales) contra el Virus Sincitial Respiratorio, y dispositivos médicos (jeringas)</t>
  </si>
  <si>
    <t>Contratar los servicios para la configuración, parametrización, implementación y administración del Repositorio Institucional de la Secretaría Distrital de Salud, integrando la información histórica y actual para garantizar su preservación, organización y acceso a la memoria y al conocimiento institucional.</t>
  </si>
  <si>
    <t>Aunar esfuerzos técnicos, administrativos y financieros entre el FFDS y la Subred Integrada de Servicios de Salud Centro Oriente E.S.E, para prestar el servicio de traslado asistencial de pacientes y la atención prehospitalaria en relación con las necesidades de atención de urgencias, emergencias y desastres en salud en el Distrito Capital en el marco del Sistema de Emergencias Médicas y el modelo de atención en salud.</t>
  </si>
  <si>
    <t>Contratar servicios técnicos, administrativos y financieros para gestionar el despacho de los vehículos de emergencias en el marco del Sistema de Emergencias Médicas de Bogotá</t>
  </si>
  <si>
    <t>ADQUISICIÓN DE INSUMOS DE PRIMEROS AUXILIOS DOCUMENTALES PARA DAR CUMPLIMIENTO A LA IMPLEMENTACIÓN DEL 
PROGRAMA DE MONITOREO Y CONTROL DE CONDICIONES AMBIENTALES DEL PLAN DE CONSERVACIÓN DOCUMENTAL, COMPONENTE 
DEL SISTENA INTEGRADO DE CONSERVACIÓN DE LA SECRETARIA DISTRITAL DE SALUD</t>
  </si>
  <si>
    <t>AUNAR ESFUERZOS, RECURSOS ADMINISTRATIVOS ECONÓMICOS Y TÉCNICOS QUE PERMITAN EFECTUAR LAS ACCIONES NECESARIAS PARA LA CERTIFICACIÓN COMO HOSPITAL UNIVERSITARIO DE LA USS CALLE 80 EN MARCO DEL PROYECTO “ADECUACIÓN, REORDENAMIENTO, AMPLIACIÓN Y DOTACIÓN DE LA UNIDAD DE SERVICIOS DE SALUD CALLE 80</t>
  </si>
  <si>
    <t>Aunar esfuerzos administrativos, técnicos y financieros para dar continuidad a la Implementación de la Ruta Integral de Atención de Nutrición en las Subredes Integradas de Servicios de Salud en el marco del Modelo de Salud</t>
  </si>
  <si>
    <t>"Contratar el suministro de dispositivos médicos para la prevención del VIH e ITS en la población del Distrito Capital en cumplimiento de la normatividad vigente</t>
  </si>
  <si>
    <t>Prestar servicios en el fortalecimiento de las competencias laborales de los servidores públicos de la Secretaría Distrital de Salud mediante la implementación del Plan Institucional de Capacitación</t>
  </si>
  <si>
    <t>Aunar esfuerzos técnicos, administrativos y financieros entre el FFDS y la Subred Integrada de Servicios de Salud Sur Occidente E.S.E., para prestar el servicio de traslado asistencial de pacientes y la atención prehospitalaria en relación con las necesidades de atención de urgencias, emergencias y desastres en salud y salud mental en el Distrito Capital en el marco del Sistema de Emergencias Médicas y el modelo de atención en salud.</t>
  </si>
  <si>
    <t>marzo</t>
  </si>
  <si>
    <t>Contratar la interventoría técnica, administrativa, financiera, contable y jurídica del contrato denominado "Contratar los servicios de Centro de Contacto para la Orientación y Regulación de Urgencias en Salud de los Habitantes de Bogotá mediante estrategias Omnicanal."</t>
  </si>
  <si>
    <t>Prestar Servicios de Vigilancia Judicial en los procesos que haga parte la Secretaría Distrital de Salud – Fondo Financiero Distrital de Salud.</t>
  </si>
  <si>
    <t>Aunar esfuerzos técnicos, administrativos y financieros entre el FFDS y la Subred Integrada de Servicios de Salud SUR E.S.E, para prestar el servicio de traslado asistencial de pacientes y la atención prehospitalaria en relación con las necesidades de atención de urgencias, emergencias y desastres en salud en el Distrito Capital en el marco del Sistema de Emergencias Médicas y el modelo de atención en salud.</t>
  </si>
  <si>
    <t>Adquirir el servicio de mantenimiento preventivo y correctivo incluyendo bolsa de repuestos para los equipos 
tecnológicos y periféricos del FFDS</t>
  </si>
  <si>
    <t>Prestar servicios para la intervención, mejoramiento y consolidación del proceso de Clima y Cultura Organizacional</t>
  </si>
  <si>
    <t>“Aunar esfuerzos, recursos administrativos, económicos y técnicos, que permitan efectuar las acciones necesarias para el desarrollo del Proyecto “Construcción y Dotación Centro de Atención Prioritaria en Salud Altamira”</t>
  </si>
  <si>
    <t>“Aunar esfuerzos administrativos, técnicos y financieros para dar continuidad a la implementación de la Ruta Integral de Atención en Salud de Trastornos del comportamiento debido al consumo de Sustancias Psicoactivas; en las Subredes Integradas de Servicios de Salud en el marco del Modelo de Salud.</t>
  </si>
  <si>
    <t xml:space="preserve">Aunar esfuerzos entre la Secretaría Distrital de Salud de Bogotá, los Prestadores de Servicios de Salud y las Entidades Promotoras de Salud-EPS participantes, para coordinar las acciones que contribuyan a la organización, conformación e implementación de la red integrada e integral de servicios de salud de urgencias Bogotá D.C., en garantía del Derecho a la Salud.  </t>
  </si>
  <si>
    <t>Contratar los servicios de interpretación de lengua de señas y guías intérpretes para la Secretaría Distrital de Salud</t>
  </si>
  <si>
    <t>Contratar la prestación de servicios para la destrucción y disposición final de productos decomisados por las subredes integradas de servicios de salud durante la ejecución de la vigilancia sanitaria en el Distrito Capital.</t>
  </si>
  <si>
    <t xml:space="preserve"> PRESTAR EL SERVICIO DE CALIBRACIÓN Y CALIFICACIÓN PARA LOS EQUIPOS DE MEDICIÓN Y MEDIOS ISOTÉRMICOS  DEL CENTRO DE ACOPIO DE VACUNAS, MEDICAMENTOS, INSUMOS Y DISPOSITIVOS MÉDICOS DE LA SECRETARÍA DISTRITAL DE SALUD  - FONDO FINANCIERO DISTRITAL DE SALUD</t>
  </si>
  <si>
    <t xml:space="preserve">Aunar esfuerzos técnicos y financieros entre la Secretaría Distrital de Salud de Bogotá y la Oficina de las Naciones Unidas contra la Droga y el Delito para la Región Andina y el Cono Sur orientados a la formulación de la Política Pública de Sustancias Psicoactivas de Bogotá, D.C. </t>
  </si>
  <si>
    <t>Ejecutar la operación y gestión de los programas de control de la Tuberculosis y de la Lepra o enfermedad de Hansen en Bogotá, Distrito Capital</t>
  </si>
  <si>
    <t>Contratar la realización de la encuesta de coberturas de vacunación en niños y niñas para el Distrito Capital</t>
  </si>
  <si>
    <t>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ambiental</t>
  </si>
  <si>
    <t>Aunar esfuerzos financieros, técnicos y administrativos para el fomento de actividades científicas y tecnológicas que fortalezcan la gestión de innovación y la generación de conocimiento en la Subdirección del Laboratorio de Salud Pública en el marco del ecosistema de ciencia tecnología e innovación – CTeI en Salud</t>
  </si>
  <si>
    <t>Contratar el suministro de reactivos para la vigilancia de resistencia a infecciones asociadas a la atención en salud- IAAS y la vigilancia centinela de resistencia a carbapenémicos en el Distrito Capital, incluido el apoyo tecnológico para su procesamiento en la Subdirección de Laboratorio de Salud Pública de la Secretaría Distrital de Salud</t>
  </si>
  <si>
    <t xml:space="preserve"> Contratar la prestación de servicios para dar continuidad a la Estrategia Distrital de reducción de la sífilis congénita en la ciudad de Bogotá.
</t>
  </si>
  <si>
    <t>Aunar esfuerzos para implementar acciones de fortalecimiento para la promoción y la protección del derecho a la salud en el marco de la Política de Participación Social en Salud y Servicio a la Ciudadanía, a través acciones estratégicas y operacionales con enfoque diferencial, en la Subred Integrada de Servicios de Salud Sur Occidente E.S.E</t>
  </si>
  <si>
    <t>PRESTAR LOS SERVICIOS PARA REALIZAR LA CARACTERIZACIÓN Y ANÁLISIS FISICOQUÍMICO Y MICROBIOLÓGICO DE LOS  VERTIMIENTOS DE AGUA RESIDUAL DE LA SECRETARÍA DISTRITAL DE SALUD</t>
  </si>
  <si>
    <t>Contratar la asesoría para el programa de prevención, vigilancia y control de las IAAS, contención de la resistencia antimicrobiana, el programa de optimización de antimicrobianos y otros eventos en alerta nacional e internacional en el Distrito Capital"</t>
  </si>
  <si>
    <t>“Fortalecer las competencias de los servidores de la SDS en el desarrollo, implementación, mantenimiento y evaluación del sistema de gestión de la entidad (Normas ISO).”</t>
  </si>
  <si>
    <t>Adquirir el servicio de mantenimiento preventivo y correctivo, incluyendo bolsa de repuestos, para los equipos tecnológicos y periféricos del FFDS</t>
  </si>
  <si>
    <t>Contratar el arrendamiento de inmueble para el bodegaje de los productos de IVC decomisados por las Subredes Integradas de Servicios de Salud en el marco de la vigilancia de la salud ambiental</t>
  </si>
  <si>
    <t>Adquirir elementos para la dotación de botiquines y elementos de atención de emergencias para la secretaria distrital de salud. [Funcionamiento].</t>
  </si>
  <si>
    <t>Contratar los servicios para desarrollar el Proyecto de Investigación de Bienestar para el adulto mayor en Bogotá (PIBAM), mediante el diseño e implementación de una estrategia investigativa y educativa integral, orientada a analizar, caracterizar y comprender las condiciones y los procesos de atención en salud física y mental de la población adulta mayor</t>
  </si>
  <si>
    <t>Contratar los servicios de auditoría de cuentas médicas para los servicios de salud que se prestan a la población a cargo de la Entidad Territorial.</t>
  </si>
  <si>
    <t>Aunar esfuerzos administrativos, técnicos y financieros para dar continuidad a la implementación de la Ruta Integral de Atención en Salud en edad fértil, gestantes y recién nacido en las Subredes Integradas de Servicios de Salud, en el marco del Modelo de Salud</t>
  </si>
  <si>
    <t>Adquirir vacuna o inmunoglobulina Virus Sincitial Respiratorio y dispositivos médicos (Jeringas).”</t>
  </si>
  <si>
    <t>“Aunar esfuerzos técnicos, administrativos y financieros entre el Fondo Financiero Distrital de Salud, como Ente Principal (propietario) y el Instituto Distrital de Patrimonio Cultural como Ente Gestor Transitorio, para desarrollar acciones conjuntas en virtud del Convenio Marco de Cooperación No 4132438 de 2022"</t>
  </si>
  <si>
    <t>REALIZAR LA MODERNIZACIÓN TECNOLÓGICA DE LA RED CONTRA INCENDIOS 
DEL CENTRO DISTRITAL DE SALUD QUE INCLUYE LA RENOVACIÓN DE EQUIPOS.</t>
  </si>
  <si>
    <t>Anuar esfuerzos para la actualización, soporte y nuevos desarrollos del sistema integrado de información hospitalario (HIS) de las subredes integradas de servicios de salud del distrito de Bogotá en su componente asistencial, administrativo y financiero.</t>
  </si>
  <si>
    <t>CONTRATAR EL SUMINISTRO DE KIT DE EXTRACCIÓN AUTOMATIZADA Y MANUAL PARA REALIZAR LA DETECCIÓN DE VIRUS Y BACTERIAS POR BIOLOGÍA MOLECULAR, INCLUYENDO EL APOYO TECNOLÓGICO REQUERIDO PARA EL PROCESAMIENTO DE LAS PRUEBAS PARA LOS EVENTOS DE INTERÉS EN SALUD PÚBLICA DE LAS ÁREAS TÉCNICAS DE VIGILANCIA AMBIENTE Y CONSUMO Y VIGILANCIA DE ENFERMEDADES DE LA SUBDIRECCIÓN DEL LABORATORIO DE SALUD PÚBLICA DE LA SECRETARÍA DISTRITAL DE SALUD</t>
  </si>
  <si>
    <t xml:space="preserve">Aunar esfuerzos para desarrollar la primera fase del cuarto estudio distrital de consumo de sustancias psicoactivas en Bogotá D.C. </t>
  </si>
  <si>
    <t>COMPRAR ELEMENTOS ERGONOMICOS CON DESTINO A LOS TRABAJADORES DE LA ENTIDAD</t>
  </si>
  <si>
    <t>Adquisición de elementos de protección personal para la secretaría Distrital de Salud”</t>
  </si>
  <si>
    <t>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ambiental</t>
  </si>
  <si>
    <t>Aunar esfuerzos entre el FFDS y la Subred Integrada de Servicios de Salud Sur 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 d y el modelo de atención en salud “MAS Bienestar”."</t>
  </si>
  <si>
    <t>Contratar los servicios de divulgación de planes, programas, proyectos y políticas en medios de comunicación para contribuir al cumplimiento de las metas de los proyectos de inversión del FFDS.</t>
  </si>
  <si>
    <t>CONTRATAR EL SUMINISTRO DE LOS ENSAYOS DE APTITUD Y EL CONTROL DE CALIDAD INTERNO PARA LOS EVENTOS DE INTERÉS EN SALUD PÚBLICA DE LAS ÁREAS TÉCNICAS DE VIGILANCIA AMBIENTE Y CONSUMO Y VIGILANCIA DE ENFERMEDADES DE LA SUBDIRECCIÓN DEL LABORATORIO DE SALUD PÚBLICA DE LA SECRETARÍA DISTRITAL DE SALUD</t>
  </si>
  <si>
    <t>Aunar esfuerzos para el desarrollo del proyecto “Construcción y dotación de la Unidad de Servicios de Salud Gaitana I</t>
  </si>
  <si>
    <t>AUNAR ESFUERZOS, RECURSOS ADMINISTRATIVOS, ECONÓMICOS Y TÉCNICOS, QUE PERMITAN EFECTUAR LAS ACCIONES NECESARIAS PARA EL DESARROLLO DEL COMPONENTE DE DOTACIÓN DEL PROYECTO REFORZAMIENTO Y AMPLIACIÓN DEL HOSPITAL OCCIDENTE DE KENNEDY III NIVEL DE ATENCIÓN.</t>
  </si>
  <si>
    <t>Prestación de servicios para el fortalecimiento de publicaciones de Epidemiología y Salud Pública, incluyendo la colocación en plataformas indexadas</t>
  </si>
  <si>
    <t>Aunar esfuerzos técnicos, administrativos y financieros entre el FFDS y la Subred Integrada de Servicios de Salud Norte E.S.E., para prestar el servicio de traslado asistencial de pacientes y la atención prehospitalaria en relación con las necesidades de atención de urgencias, emergencias y desastres en salud y salud mental en el Distrito Capital en el marco del Sistema de Emergencias Médicas y el modelo de atención en salud.</t>
  </si>
  <si>
    <t>Contratar el suministro de los medios de cultivo para pruebas en microbiología clínica, medicamentos y alimentos en la 
subdirección de laboratorio de salud pública de la secretaría distrital de salud.</t>
  </si>
  <si>
    <t>Contratar la elaboración del documento de Análisis sobre las violencias de género, violencia étnica y racial en las comunidades Negras y Afrocolombianas desde la mirada en salud, en clave territorial e intercultural.</t>
  </si>
  <si>
    <t>/</t>
  </si>
  <si>
    <t>CONTRATO / PROCESO PAA</t>
  </si>
  <si>
    <t>NOMBRE</t>
  </si>
  <si>
    <t>FUENTE RADICACION</t>
  </si>
  <si>
    <t>ABOGADO CONTRATACION2</t>
  </si>
  <si>
    <t>SUBSECRETARIA</t>
  </si>
  <si>
    <t>DEPENDENCIA</t>
  </si>
  <si>
    <t>RESPONSABLE EQUIPO DE COSTOS</t>
  </si>
  <si>
    <t>OBJETO</t>
  </si>
  <si>
    <t>ESTADO</t>
  </si>
  <si>
    <t>FECHA APROBACION</t>
  </si>
  <si>
    <t>REVISION</t>
  </si>
  <si>
    <t>FECHA DE RECEPCION</t>
  </si>
  <si>
    <t>FECHA DE REVISION</t>
  </si>
  <si>
    <t>ALERTA</t>
  </si>
  <si>
    <t>ALERTA 2</t>
  </si>
  <si>
    <t>OBSERVACIONES</t>
  </si>
  <si>
    <t>TIEMPO PARA RESPUESTA / DIAS</t>
  </si>
  <si>
    <t>TIEMPO DE RESPUESTA</t>
  </si>
  <si>
    <t>RESPUESTA</t>
  </si>
  <si>
    <t>Observaciones2</t>
  </si>
  <si>
    <t>017-051000_0141_8114</t>
  </si>
  <si>
    <t>COMPENSAR</t>
  </si>
  <si>
    <t>*actualizar analisis del sector
*no hay evento de cotizacion en secop II
*tienen solo dos cotizaciones y falta la certificacion del jefe del area justificandeo la no obtencion de 3 cot
*Se evidencia que los precios suben con respecto al proceso de la vigencia 2025 sin embargo debió bajar pues en varias actividades se reducen los participantes y otras fueron eliminadas. Cual es la justificación?
*La cotización de Colsubsidio presenta bastantes errores aritméticos, el IVA esta mal calculado para la mayoría de los items esto afecta el valor unitario + IVA y por ende el valor total de cada item. Solicitar corrección en la cotización. Siempre antes de enviar a revision el área técnica debe verificar que las cotizaciones cumplan
*En el excel estudio de mercado se esta incluyendo valores con decimales en las columnas VALOR UNITARIO + IVA y VALOR TOTAL ACTIVIDAD, sin embargo se presentan diferencias de pesos con las cotizaciones en pdf, favor poner los valores tal cual las cotizaciones sin decimales o hacer alcance al proveedor que muestre decimales en dichas columnas pues los valores están sin redondeo
*De acuerdo a los comentarios realizados a las cotizaciones todas tablas cambian</t>
  </si>
  <si>
    <t>Se remite visto bueno desde el punto de vista financiero, con el fin de continuar con el trámite jurídico</t>
  </si>
  <si>
    <t>034-052000</t>
  </si>
  <si>
    <t>MANTENIMIENTO PLANTAS ELECTRICAS-MINIMA CUANTIA</t>
  </si>
  <si>
    <t>Se realiza la validacion de las cotizaciones a lo cual deben dar alcances, asimismo se deje validar la indezacion, y realizar la actualizaciones correspondientes a los anexos economicos, asimismo fatal adjuntar el CDP correspondiente</t>
  </si>
  <si>
    <t>Previa la subsanacion de las 1ras observaciones y la mesa de trabajo se validar los alcances correspondientes a lo cual se indica el vobo</t>
  </si>
  <si>
    <t>Teniendo en cuenta que inicialmente se habia dejado la observacion de que no se remitio CDP, el costo de mercado superba la cuantia del PAA 2026, a lo cual el area remite un alcance al estudio de mercado  superaba la proyeccion presupuestal, de lo cual remiten un alcance realizando un ajuste conforme la proyeccion presupuestal del PAA de lo cual realizan un alcance a la bolsa de repuestos de conformidad con la ejecucion del contrato anterior tomando el valor en referencia para la bolsa por designacion presupuestal, se realiza reunion para generar el alcance correspondiente al mismo pero no adjuntan CDP</t>
  </si>
  <si>
    <t>026-052000</t>
  </si>
  <si>
    <t>MANTENIMIENTO VEHICULOS-MINIMA CUANTIA</t>
  </si>
  <si>
    <t>Se solicito actualizar informacion en es estudio del sector correspondiente a 2025, se solicito actualizar tablar conforme a lineamiento,  asi como ajustar textos que sean coherente al proceso a realizar / Se pidio aclaracion con respecto a la medicion utilizada (media geometrica) / se pide incluir una obligacion especifica para los elementos que no estan incluidos en el estudio de mercado inicial</t>
  </si>
  <si>
    <t>Se observa que uno de los que cotizaron, no se le envio correo previo solicitando cotizacion, se solicita realizar ajustes en la tabla 4 e incluir cuando se solicite algun item no contemplado en el estudio de mercado.</t>
  </si>
  <si>
    <t>304-011000_0242_8141</t>
  </si>
  <si>
    <t>DESARROLLO DE CAPACIDADES TALENTO HUMANO-UNIVERSIDAD DEL BOSQUE</t>
  </si>
  <si>
    <t>*Actualizar el analisis del sector
*¿Cómo se determinan los precios? ¿Dónde está la investigación de mercado? ¿en que se basan para determinar los honorarios, del talento humano, refrigerios, las fotocopias, costos indirectos, Equipo HUBIEX, Diseño instruccional y didáctico de la estructura del Curso Virtual Asincrónico ? Todo esto debe quedar soportado ¿Se cotiza? . Anexar solicitud, cotización y el correo mediante el cual se reciben las cotizaciones. Todos los precios aquí presentados deben tener un soporte. No basta con solo la propuesta deben tener cotizaciones o soporte de todo
*no existen soportes del establecimiento del presupuesto
*¿como se determinan los precios de la contrapartida? ¿En que se basan para determinar el precio del talento humano, la papeleria, de los salones de capacitacion y de los computadores? Todos los precios aquí presentados deben tener un soporte. No basta con solo la propuesta deben tener cotizaciones o soporte de todo
*los valores del estudio de mercado difiefren con los presentados en la propuesta</t>
  </si>
  <si>
    <t>**¿como se determinan los precios de la contrapartida? ¿En que se basan para determinar el precio del talento humano, la papeleria, de los salones de capacitacion y de los computadores? Todos los precios aquí presentados deben tener un soporte. No basta con solo la propuesta deben tener cotizaciones o soporte de todo
*No hay propuesta de la universidad
* aun no es claro como se establece el valor para talento humano</t>
  </si>
  <si>
    <t>*Gastos operacionales mal calculados
*la propuesta de la universidad cambia
* falta soporte firmado de la tabla de honorarios de la u bosque</t>
  </si>
  <si>
    <t>023-054000_0178_8119</t>
  </si>
  <si>
    <t>BOGOTA DIGITAL-PROVEEDOR EXCLUSIVO</t>
  </si>
  <si>
    <t>*No se evidencia ningun soporte en la carpeta por ende no es posible validar el presupuesto final. *No se cuenta con la cotizacion ni la oferta del proveedor. *Se deben actualizar boletines del DANE en el analisis del sector.</t>
  </si>
  <si>
    <t>012-052000_0141_8114</t>
  </si>
  <si>
    <t>MODERNIZACION INFRAESTRUCTURA SDS</t>
  </si>
  <si>
    <t>•	Se requiere el cargue de soportes del informe final de resultados de la consultoría, con el propósito de efectuar la comparación correspondiente frente a la información consignada en el estudio de mercado.
•	Actualizar la descripción del objeto en todas las hojas, indicando como objeto del proceso: Modernización de la infraestructura física del Centro Distrital de Salud, incluyendo el suministro de mobiliario y equipos. El objeto actualmente consignado no corresponde al proceso que se está adelantando, por lo que debe ser ajustado para garantizar coherencia y precisión.
•	Se identificó que el archivo de Excel presenta varias hojas ocultas que incluyen el logotipo e información correspondiente al municipio de Arboletes, Antioquia, elementos que no guardan relación con el proceso en curso. Se recomienda eliminar dichas hojas y cualquier referencia ajena, conservando únicamente la información estrictamente vinculada al proceso, con el fin de garantizar claridad y evitar confusiones.
•	Se requiere realizar la corrección de las fórmulas en las hojas Edif Administrativo, Hemocentro, Laboratorio, Auditorio Principal Ed. Adm, Auditorio Hemocentro P4 y Sala Magistral, en los apartados correspondientes a REI, AI, TCC, DT, CPTT, ACC y APU. Actualmente, dichas fórmulas están vinculadas a una ubicación externa distinta al archivo PRESUPUESTO CONSULTORÍA, específicamente al archivo ubicado en la ruta: “https://d.docs.live.net/Users/Monik/Desktop/CDS V3/FASE 4/ENTREGA FINAL 9.11/8. ANEXOS PRESUPUESTO Y AIU/[1. PRESUPUESTO ALTERNATIVA FASE IV Ajustado 18 nov.xlsx]APU Hidrosanitario'!G1468”.
o	Este enlace genera inconsistencias en los resultados finales, afectando la integridad de la información. Por lo tanto, es necesario:
	Actualizar las referencias para que las fórmulas tomen los datos del archivo correcto (PRESUPUESTO CONSULTORÍA).
	Verificar y corregir los errores en las hojas mencionadas (REI, AI, TCC, DT, CPTT, ACC, APU), asegurando que los cálculos se realicen de manera precisa.
	Garantizar la coherencia al arrastrar la información hacia las hojas principales (Edif Administrativo, Hemocentro, Laboratorio, Auditorio Principal Ed. Adm, Auditorio Hemocentro P4 y Sala Magistral), evitando errores en los resultados consolidados.
•	Actualizar los valores correspondientes a la mano de obra, considerando el Salario Mínimo Legal Mensual Vigente (SMMLV) para el año 2026, así como el impacto derivado de este ajuste en todos los componentes relacionados, con el fin de garantizar que los cálculos y presupuestos reflejen información actualizada y coherente con la normativa vigente.
o	En la hoja “M Obra Arquitectónico” se incluyeron comentarios relacionados con la estructura de los cálculos. Se solicita una explicación detallada sobre la inclusión de un salario base mensual, el cual debe cumplir como mínimo con el Salario Mínimo Legal Mensual Vigente (SMMLV). Adicionalmente, se identifica una celda denominada “Con Prestaciones”, que aparentemente corresponde al valor final incluyendo prestaciones sociales. Sin embargo, en la hoja “EC-1” se evidencia un incremento del 220% como factor prestacional, lo que podría implicar una duplicidad en el cálculo, dado que dicho factor se presume ya incorporado en el valor anterior. Asimismo, se requiere aclarar la diferencia entre este cálculo y el aplicado en la hoja “MO Zonas Verdes”, donde el factor utilizado es del 185%. Es necesario justificar la variación entre ambos porcentajes y confirmar la metodología empleada para evitar inconsistencias
•	Se identificó la ausencia de firmas en varias hojas del documento, correspondientes al profesional responsable de la elaboración y validación de los cálculos. Esta omisión afecta la trazabilidad y la autenticidad de la información presentada.
•	• Se evidenció la existencia de hojas en las que los valores de costos no están formulados ni referenciados, lo que impide determinar su origen. Adicionalmente, al realizar una verificación manual frente a las listas de precios disponibles, se detectaron discrepancias significativas entre los valores consignados y los precios reales, generando inconsistencias en la información presupuestal.
•	Se hace constar que se efectuó una revisión aleatoria de las hojas contenidas en el archivo, estableciéndose que las observaciones expuestas en los apartados precedentes corresponden a hallazgos de carácter general. En mérito de lo anterior, se solicita comedidamente realizar las validaciones pertinentes, adjuntar los soportes que sustenten la información y efectuar los ajustes que resulten necesarios, a fin de garantizar la claridad, coherencia y confiabilidad del contenido presentado.
•	Los documento del proceso (Estudio Previos, Estudio de Mercado, análisis del sector, Presupuesto Consultoría) se encuentra compartido con las observaciones para que sean atendidas en su totalidad.
Sin otro particular, agradecemos su atención y colaboración para dar cumplimiento a lo solicitado, reiterando nuestra disposición para cualquier aclaración adicional que se requiera.</t>
  </si>
  <si>
    <t>En referencia al correo remitido y a fin de poder validar los alcances indicados en el correo que antecede, por favor rectificar los archivos en excel toda vez que previa revision en Drive, se observa que se reemplazo el archivo inicial a lo cual no se tiene en cuenta el excel inicial con las observaciones, y remiten mediante correo este archivo​1. PRESUPUESTO CONSULTORIA AJUSTADO.xlsx​ indicando "que se adjunto una nueva hoja de excel con las resoluciones y las observaciones presentadas", se recaba que no se observa la información en su totalidad, por lo tanto agradecemos se brinden los alcances y las aclaraciones totales y no parciales en los archivos que integran el presente requerimiento.</t>
  </si>
  <si>
    <t>Se le solicita al area realice el alcance a los documentos word correspondientes en relacion al excel socializado que el el 3 archivo ajustado de manera tecnica en base a la consultoria</t>
  </si>
  <si>
    <t>Se realizan reuniones con el area tecnica, asimismo se procede con la validacion de los alcances correspondientes del area tecnica, y se realiza una reunion presencial el 28/01/2026 de manera presencial a fin de poner en contexto el tema de la validacion del presente requerimiento con las subdirectoras y el equipo estructurador y revision del area / En atención al correo referido, nos permitimos devolver los documentos que integran el proceso cuyo objeto es “Modernización de la infraestructura física del Centro Distrital de Salud (incluye suministro de mobiliario y equipos)”. Lo anterior, en razón a que, tras la validación realizada, aún se evidencian diferencias en varios aspectos que conllevan a una   aclaración los cuales deben ser atendidos para otorgar el visto bueno del proceso.
Se hace especial énfasis en que la información correspondiente a la mano de obra no se encuentra ajustada en su totalidad, situación que requiere revisión detallada para garantizar la coherencia de los cálculos y la correcta aplicación de los parámetros vigentes. Adicionalmente, persisten otros comentarios y observaciones que se encuentran debidamente incorporados en los documentos adjuntos  que son copia simple, los cuales deben ser atendidos en su integridad dentro del Drive.
Quedamos atentos a la remisión de los ajustes correspondientes.</t>
  </si>
  <si>
    <t>050-052000</t>
  </si>
  <si>
    <t>MANTENIMIENTO AUTOMATIZA, SEGURIDAD Y CONTROL--MINIMA CUANTIA</t>
  </si>
  <si>
    <t>*Actualizar analisis del sector
*el evento del secop II y la sociicitud de cotizacion no cumple el minimo de días habiles
*La cotización de PORSEGUR no esta debidamente firmada tal como lo establece el lineamiento
*indexación mal realizada del monto de la bolsa de repuestos
* los valores unbiatrios de algunos items de la bolsa de repuestos esta mal calculada
*De acuerdo a los comentarios realizados a las cotizaciones todas tablas cambian</t>
  </si>
  <si>
    <t>*valor de un item mal digitado para el mantenieminto 
*faltan soportes de el consumo historico del 2024 para el caculo del valor de la bolsa de repuestos
* los valores unbiatrios de algunos items de la bolsa de repuestos esta mal calculada
*De acuerdo a los comentarios realizados a las cotizaciones todas tablas cambian</t>
  </si>
  <si>
    <t>033-054000_0154_8108</t>
  </si>
  <si>
    <t>ACTUALIZACION LABVANTAGE LIMS-PROVEEDOR EXCLUSIVO</t>
  </si>
  <si>
    <t>*Se deben actualizar boletines del DANE. * No se evidencia los soportes de los correos</t>
  </si>
  <si>
    <t>263-012100_0242_8141</t>
  </si>
  <si>
    <t>ARRIENDO BODEGA INMUEBLE IVC-DIRECTO ARRENDAMIENTO</t>
  </si>
  <si>
    <t>En el documento analisis del sector se pidio revisar la numeracion del documento de manera que quede coherente, se pidio ajustar y actualizar informacion conforme a los ultimos boletines emitidos por el DANE. / En el documento de estudio de mercado se solicito completal la informacion y cargar los soportes de solicitudes de cotizacion asi como las cotizaciones recibidas / en el documento estudio del sector se indico que hace falta el CDP y falta incluir el presupuesto oficial, esto va  a ser producto de la actualizacion del estudio de mercado.</t>
  </si>
  <si>
    <t>Se hace la devolución de los documentos revisados por segunda vez donde se evidencia que persisten algunas observaciones que no fueron contestadas, se solicita se organice el documento conforme al lineamiento.
En la revisión integral del documento se identificaron varios aspectos que requieren ajuste para garantizar la trazabilidad, coherencia técnica y validez metodológica del estudio. En términos generales, los comentarios realizados se enfocan en tres ejes críticos:
Trazabilidad y soporte documental insuficiente
Se evidenció que varias de las capturas de pantalla no incluyen la fecha de consulta, lo cual afecta la verificación de la información presentada y compromete la transparencia del análisis. Adicionalmente, algunos soportes mencionados no fueron aportados o no permiten su validación completa.
Inconsistencias en la comparabilidad técnica de la información
Parte de las ofertas y consultas inmobiliarias incluidas no cumplen con las especificaciones técnicas definidas en el documento, lo que impide homologar los datos y realizar un análisis comparativo objetivo. Esta falta de uniformidad también se presenta en los cuadros evaluativos, donde existen áreas no equivalentes y campos incompletos.
Divergencia marcada frente al estudio inmobiliario previo
Las cotizaciones presentadas reflejan valores considerablemente inferiores al precio por metro cuadrado identificado en el estudio de mercado inmobiliario previamente consolidado. Esta diferencia sugiere que las ofertas no corresponden a inmuebles técnicamente comparables o adecuados para las condiciones exigidas por la entidad. Por tanto, se requiere adelantar nuevas solicitudes de cotización ajustadas a las características técnicas establecidas.
En síntesis, las observaciones realizadas buscan fortalecer la coherencia metodológica del estudio, asegurar la validez de los soportes y garantizar que las conclusiones se fundamenten en información completa, comparable y técnicamente verificable, acorde con los lineamientos establecidos por la entidad.</t>
  </si>
  <si>
    <t>022-052000_0141_8114</t>
  </si>
  <si>
    <t>INTERVENTORIA MODERNIZACION INFRAESTRUCTURA SDS-CONCURSO DE MERITOS</t>
  </si>
  <si>
    <t>Se presentan varias diferencias, a lo cual se debe validar el contrato de consultoria, los salarios en virtud al SMLV 2026, asimismo no se remiten los soportes correspondientes del contrato, y validar lo estructurado en el PAA 2026, toda vez que se presentan diferencias desde el objeto contractual, y no se remite soporte del Respaldo presupuestal, se debe validar tambien los tiempos con el proceso de modernizacion</t>
  </si>
  <si>
    <t>Persisten observaciones iniciales a lo cual, se recaba que asi se derive de una consultoria el salario de un personal (secretaria) es inferior al SMMLV 2026 el cual se debe validar, por otroa parte, el tiempo es inferior al proyectado en el PAA, el objeto sigue diferente al PAA, y no remiten soporte de respaldo prespuestal</t>
  </si>
  <si>
    <t>Se realiza mesa de trabajo con el area tecnica a lo cual se remitien las observaciones en referencia a que el area realiza alcance al sueldo d eun de los perfiles porque la interventoria cuando realizo la entrega y en referencia a que la vigencia cambio y el SMMLV aumento se deberia dar un alcance al mismo de lo cual el area tecnica generara el alcance y la aclaracion en referencia al mismo</t>
  </si>
  <si>
    <t xml:space="preserve">Se genera la validacion de los alcances de las observaciones a lo cual se rectifica los ajustes y las salvedades indicando en el vobo </t>
  </si>
  <si>
    <t>034-054000_0154_8108</t>
  </si>
  <si>
    <t>MICROSOFT</t>
  </si>
  <si>
    <t>*Actualizar el analisis del sector
* el objeto no coincide con el reportado en el PAA, adicionalmnete en los 3 documentos precontractuales hay un objeto diferente
*Anexar el correo mediante el cual se recibe la respuesta y cotización de Microsoft, pues solo esta el correo de solicitud
* Favor justificar la modalidad de contaratación y anexar la carta de exclusividad en donde se indique que Microsoft BRANCH de Colombia es el único que puede prestar el servicio y en un párrafo dentro del documento mencionar la vigencia de dicha carta
* No tiene CDP</t>
  </si>
  <si>
    <t>033-052000</t>
  </si>
  <si>
    <t>MANTENIMIENTO UPS</t>
  </si>
  <si>
    <t>*Se deben actualizar boletines del DANE. * Los calculos no son correctos dado que utilizaron la serie de empalme desactualizada con los valores indexados lo cual altera el valor final.</t>
  </si>
  <si>
    <t>*No se atencio observacion en el analisis del sector al aspecto tècnico. *En el estudio de mercado persisten las observaciones en la tabla de los proveedores y finalmente falta la justificaciòn del valor que estiman para la bolsa de respuestos.</t>
  </si>
  <si>
    <t>*Se evidencia que el equipo tècnico no subansa las observaciones pues en el estudio previo estan sin resolver los comentarios expuestos. *En el esudio de mercao el numero de proveedores de las tablas relacionadas la cual no concuerda con lo expuesto en el parrafo.</t>
  </si>
  <si>
    <t>1210-2017</t>
  </si>
  <si>
    <t>CANDELARIA NUEVA</t>
  </si>
  <si>
    <t>Faltan soporte de rendimientos, certificado de uso y giro, validacion del documernto, temas de ortografia, soporte de ejecucion del convenio</t>
  </si>
  <si>
    <t>Se realiza la validacion de los alcances a las observaciones, a lo cual se validan conforme los alcances d elos sooirtes de estado de cuenta, ejecucion del convenio</t>
  </si>
  <si>
    <t>055-052000</t>
  </si>
  <si>
    <t>INTERMEDIARIO COMERCIAL</t>
  </si>
  <si>
    <t>Prestar el servicio de intermediación comercial para tramitar, gestionar y liderar la venta a través del sistema de subasta pública al mejor 
postor de los bienes obsoletos y/o inservibles dados de baja de propiedad de la Secretaria Distrital de Salud Fondo Financiero Distrital de 
Salud</t>
  </si>
  <si>
    <t xml:space="preserve">En el estudio de Sector se solicitan realizar ajustes al documento / en el estudio de mercado faltaron se solicita realizar ajustes y faltan soportes para estimar el valor del proceso / </t>
  </si>
  <si>
    <t>Se remite certificado con visto bueno de documentos, se solicito enviaran el formato de oferta economica.</t>
  </si>
  <si>
    <t>0003-2022</t>
  </si>
  <si>
    <t>4 SUBREDES</t>
  </si>
  <si>
    <t>SIN CODIGO EN EL PAA</t>
  </si>
  <si>
    <t>ARRIENDO EQUIPOS BIOMEDICOS CASANARE</t>
  </si>
  <si>
    <t>*Se evidencia que el documento no esta organizado pues esta mezclado el analisis del sector y el estudio mercado. *No se evidencia el analisis del SMLV y la TRM. *En el estudio de mercado en los valvlors calculados en el item de arrendamiento no son correctos dado que incluyeron el valor de una cotizacion incorrecto. *Las cotizaciones no tiene una fecha inicia ni una fecha de vencimiento, adicional a ello todo este estudio se realizo en abril del año 2025 por ende se debe soliciar alcance de los valores.*No estan los soportes del item de las polizas por ende no es posible validar los valores. Entre otras</t>
  </si>
  <si>
    <t>*Se debe ajustar la tabla de los proveedores copmplementado la informacion solicitada. *Falta incluir las conclusiones de la oferta. *Fata subir el soprote de los correos en formato eml</t>
  </si>
  <si>
    <t>ARRIENDO EQUIPOS BIOMEDICOS SAGRADA FAMILIA</t>
  </si>
  <si>
    <t>* Se valido que los comentarios hubieran sido resueltos y se procedio a dar visto bueno</t>
  </si>
  <si>
    <t>ARRIENDO EQUIPOS BIOMEDICOS EUSALUD</t>
  </si>
  <si>
    <t>Se genera la validacion de los alcances remitidas por el area a lo cual se rectifica la informacion y el valor correspondiente dando el vobo financiero</t>
  </si>
  <si>
    <t>INTERVENTORIA BPO</t>
  </si>
  <si>
    <t xml:space="preserve">Se evidencia que no se genero evento del SECOP II, modificaron el tiempo, no se observa el requerimiento dentro del PAA 2026, no adjuntar respaldo presupuestal, faltan soporte del estudio de mercado,  soportes de las cotizaciones, validacion de las mismas, y reducen el tiempo </t>
  </si>
  <si>
    <t>Remiten correo con respuesta de observaciones parciales el dia 27/01/2025 20:54, a lo cual el dia 28/01/2025 se indica que no se resolvieron en su totalidad las observaciones y que se brinden en su totalidad los alcances correspondientes</t>
  </si>
  <si>
    <t xml:space="preserve">Se reiteran observaciones en referencia a las indicaciones idnicadas en lo cual se indica el plazo de ejecución propuesto, la no realización del evento de cotización en secop ii y la necesidad de considerar el proceso de validación de las observaciones formuladas, así como los lineamientos establecidos para la elaboración del requerimiento, temas tratados en reunion previa la semana pasada.
Adicionalmente, tal como se señala en las respuestas emitidas, se informa que a la fecha se encuentra en trámite la modificación del Plan Anual de Adquisiciones (PAA), razón por la cual no se cuenta aún con el respectivo respaldo presupuestal. Lo anterior constituyen algunos de los factores que deben ser evaluados dentro del proceso </t>
  </si>
  <si>
    <t>Se realiza mesa de trabajo con el area, conforme indicaciones brindadas en reunion del 4 feb, a lo cual se aclara que podria presentarse un aclances al estudio de mercado en referencia al evento de secop ii, y que aun esta pendiente el alcances del PAA y que no se cuenta aun respaldo presupuestal</t>
  </si>
  <si>
    <t>Previo a los alcances realizados y conforme la mesa de trabajo adelantada con el area tecnica, se realizan los alcances y ajustes correspondientes al requerimiento de lo cual se indica el vobo en referencia al alcances economico del mismo</t>
  </si>
  <si>
    <t>035-052000</t>
  </si>
  <si>
    <t>FOTOCOPIADO</t>
  </si>
  <si>
    <t>*Actualizar analisis del sector
*Una de las cotizaciones esta vencida
*Solo se cotiza el de mayor frecuencia que es la copia en tamaño carta y oficio sin embargo en las especificaciones técnicas (ficha técnica y estudio previo)  existen unas de menor uso  Escaneado de plano con entrega digital en formato PDF y (1) una copia impresa en formato DIN A0, A1, A2 Y A3, duplicación, copia escaneada, reducción y ampliación .¿por qué no se cotizan si se requieren? Así sean de menor frecuencia pero se debieron cotizar
*redondear indexación
*monto del presupuesto mal calculado
*¿Por qué cotizan por valor unitario, no es lo mismo cotizar 1 copia que 14.612 (cantidad estimada por consumo)? Obviamente al cotizar al por mayor es mas barato y ofrecen un mejor precio que cotizar una unidad</t>
  </si>
  <si>
    <t>COMODATO PUESTO DE CAFE</t>
  </si>
  <si>
    <t>*No se evidencia el nombre de los codigos de clasificaciòn CIUU. *La propuesta envida por compensar no esta enfocada puntualmente a la estaciòn de cafe ya que no presenta precios, tipos de alimentos entre otros.</t>
  </si>
  <si>
    <t>Persiste las observaciones. Los codigos de clasificaciòn expuestos no son correctos y la propuesta de compensar sigue sin estar enficada a la estaciòn de cafe.</t>
  </si>
  <si>
    <t>*La propuesta enviada por compensar no es correcta por ende el area debera solicitar un alcacne con la corrección.*No se incluto el aspecto legal en el analisis del sector. *Falto incluir los productos en el estudio previo.</t>
  </si>
  <si>
    <t>060-052000</t>
  </si>
  <si>
    <t>POLIZAS</t>
  </si>
  <si>
    <t>* Actualizar informacion del analisis del sector / Ajustes en el estudio previo; No se realizo evento de cotizacion en el secop; No es claro la determinacion del presupuesto</t>
  </si>
  <si>
    <t>Se solicita allegar los CDP que amparen el valor total del contrato, se solicita allegar los correos de solicitud de cotización de 4 proveedores, que no adjuntaron. y se solicita aclarar un valor de 21 millones de la polza de rayos ya que no es claro si afecta el valor de ese grupo</t>
  </si>
  <si>
    <t>Se realzan mesas de trabajo 3,4,5 de febrero para realizar ajuste  lo estudios, previos y propuesta economica y valores en el estudio de mercado, el area realiza los ajustes, remiten el 5 de febrer y se procede a dar visto bueno.</t>
  </si>
  <si>
    <t>ARRIENDO EQUIPOS BIOMEDICOS BUCARAMANGA</t>
  </si>
  <si>
    <t>Se solicitaron los soportes para validar la informacion / no enviaro estudios previos</t>
  </si>
  <si>
    <t>Se revisaron los documentos faltantes, se solicito ajustar el valor en letras / posterior a ello se dio el visto bueno</t>
  </si>
  <si>
    <t>ARRIENDO EQUIPOS BIOMEDICOS LASERLAB MEDICAL</t>
  </si>
  <si>
    <t xml:space="preserve">Se genera la validacion de l ainformacion enviada asimismo se le solicito al area tecnica la remision de los estudios previos para la validacion correspondiente, a lo cual se valida la informacion </t>
  </si>
  <si>
    <t>051-043000_0149_7790</t>
  </si>
  <si>
    <t>EQUIPOS BIOMEDICOS</t>
  </si>
  <si>
    <t xml:space="preserve">El área tecnica da unicamente acceso el 02/02/2026. *En varios lotes las cantidades cotizadas no son las mismas requeridas en la ficha técnica ni el en la cantidad que indican en el Excel de estudio de mercado.
*Las especificaciones técnicas que se solicitaron al enviar a cotizar con la ficha técnica varían en algunas cotizaciones por parte del proveedor.
* No se evidencia un argumento del porque descartan algunas cotizaciones de las fórmulas y las cuales no presentan una variación tan dispersa. 
*No se evidencia los correos soportes de las cotizaciones que llegaron por correo electrónico en ninguna de las carpetas de los proveedores.
* Las cotizaciones via web no reflejan la fecha en que se realizó la consulta por lo cual no son válidas dado que este es uno de los requisitos mínimos establecidos en el lineamento.
</t>
  </si>
  <si>
    <t xml:space="preserve">*Persisten las observaciones en el analsisi del sector con boletines. *Este proceso no esta en el PAA por ende no es posible validar los codigos UNSPC ni el presupuesto final, *No se cuenta con un CDP. </t>
  </si>
  <si>
    <t>*Se devuelve proceso ya que se evidencia que siguen haciendo ajustes a los comentarios y en el correo indican que todo estaba subsanado.</t>
  </si>
  <si>
    <t>*Persiten las observaciones en el estudio de mercado se utilizaron dos valores que no son correctos de dos cotizaciones alterando el precio final del mercado. *  La cotizacion RED 3L y Muebles MB tienen el mismo valor porque?. * Varias de las cotizaciones tieneen fecha inicial de la vigencia 2025.</t>
  </si>
  <si>
    <t>El área ya subsano todas las observaciones del proceso en referencia</t>
  </si>
  <si>
    <t xml:space="preserve"> 8320444-2025</t>
  </si>
  <si>
    <t>GERENCIA RENOBO (MODIFICACION ETAPA 1 ESTUDIOS Y DISEÑOS Y OBRA Y PRORROGA)</t>
  </si>
  <si>
    <t>*Favor presentar el estado de avance del convenio a manera de tabla en donde se indique la fecha, el rp, el valor de cada pago y el valor total a cargo del proyecto y los pagos realizados a renobo de acuerdo a lo establecido en la forma de pago del contrato
*Favor diferenciar; el pago realizado a la fiducia para el proyecto y otra el valor  pagado a RENOBO. Pues queda confuso que se haya pagado a RENOBO esa suma aquí relacionada si en el estudio previo y en la clausula 5 del contrato queda establecido un 20% que equivaldría a  $5.394.006.950 contra acta de inicio, un 10% que equivaldría a  $ 2.697.003.475 contra publicación de los procesos de selección y contratación para los contratos derivados de obra e interventoría, un 10% que equivaldría a  $ 2.697.003.475 a la firma del acta de inicio de los contratos derivados de obra e interventoría correspondientes al proyecto. Y según lo descrito aquí en este parrafo aun ni siquiera se han publicado de manera definitiva los procesos de selección. Anexar balance financiero del pago realizado a RENOBO con sus respectivos soporte de la fiducia incluyendo las facturas. Adicionalmente esto debe estar cargado en secop II como soporte del contrato
*Favor indicar el avance de la ejecución física y anexar soporte del mismo
*¿Si ya publicaron el proceso de selección que va enlazado con la obra y ya esta en etapa de observaciones porque aquí dicen que van a revisar la revisión del presupuesto, del anexo técnico, de los términos de referencia y, en general, de todos los documentos que soportan los procesos de selección del Constructor, no se supone que eso se debe realizar antes de publicar el proceso?</t>
  </si>
  <si>
    <t>*Favor indicar el avance de la ejecución física y anexar soporte del mismo
*Cargar pago 1 en secop II
*¿por qué no se ha solicitado la legalización de los pagos a la gerencia, sí en la clausula 5 del contrato queda establecido un 20% que equivaldría a $5.394.006.950 contra acta de inicio, un 10% que equivaldría a $ 2.697.003.475 contra publicación de los procesos de selección y contratación para los contratos derivados de obra e interventoría?
*El soporte es de esto es de la Fiduciaria DAVIbank S.A., sin embargo arriba y en el contrato aportado se indica que es fiduciario ScotiaBank Colpatria S. A, - Patrimonio Autónomo. Favor aclarar 
*Ojo porque se habla de aun actualización de los estudios y diseños existentes pero este objeto no dice eso dice: “elaborar los estudios y diseños de detalle (…)” es decir que cuando se publica el proceso queda mal publicado
*Falta acta del comite operativo
*Tener en cuenta que la actualización debe orientarse conforme lo aprobado por el confis, pues la vigencia futura salió aprobada con un incremento basado en los supuesto macroeconómicos del 3% para 2026 y 3.15% para el 2027. ¿Presupuestalmente el dinero inicial establecido como presupuesto de obra e interventoría cambio</t>
  </si>
  <si>
    <t>* anexar soporte del AVANCE ejecución física 
*Cargar pago 1 en secop II (Memo de radicación a finan)
*Ojo porque se habla de aun actualización de los estudios y diseños existentes pero este objeto no dice eso dice: “elaborar los estudios y diseños de detalle (…)” es decir que cuando se publica el proceso queda mal publicado
*Falta acta del comite operativo
*Tener en cuenta que la actualización debe orientarse conforme lo aprobado por el confis, pues la vigencia futura salió aprobada con un incremento basado en los supuesto macroeconómicos del 3% para 2026 y 3.15% para el 2027. ¿Presupuestalmente el dinero inicial establecido como presupuesto de obra e interventoría cambio</t>
  </si>
  <si>
    <t>*Falta acta del comite operativo
*Tener en cuenta que la actualización debe orientarse conforme lo aprobado por el confis, pues la vigencia futura salió aprobada con un incremento basado en los supuesto macroeconómicos del 3% para 2026 y 3.15% para el 2027. ¿Presupuestalmente el dinero inicial establecido como presupuesto de obra e interventoría cambio</t>
  </si>
  <si>
    <t>GERENCIA RENOBO (MOFICACION FINANCIERA)</t>
  </si>
  <si>
    <t>*¿por qué reemplazo si ya existe una afectacion de la fuente del aporte ordinario- VF aprobada 2025? Ese dinero fue lo que en su momento respaldo el presupuesto total. ¿Quien autorizo esto?
*Se debe adjuntar el soporte de financiera en donde se especifique, que esto se puede realizar, pues ya se cuenta con una afectacion de vigencia futura que en el año 2025 fue comprometido para respaldar el total del presupuesto del contrato
 *12-APORTE ORDINARIO-CONTANTES VF APROBADAS 2025 $7.693.604.311,00 
* 12-APORTE ORDINARIO-INDEXACION VF APROBADAS 2025$ 230.808.129
 *TOTAL CDP 625$ 7.924.412.440,00
*Favor presentar el estado de avance fisico y financiero del convenio a manera de tabla en donde se indique la fecha, el rp, el valor de cada pago y el valor total a cargo del proyecto y los pagos realizados a renobo de acuerdo a lo establecido en la forma de pago del contrato</t>
  </si>
  <si>
    <t>4969481-2023</t>
  </si>
  <si>
    <t>MSPS - SISS - SUBRED NORTE</t>
  </si>
  <si>
    <t>Primera validacion en diciembre 2025, por temas de priorizacion de requerimientos de contratacion directa Ley de garantias, se genera la validacion hasta esta fecha a lo cual se rectifican los soportes de los alcances a las observaciones indica el vobo</t>
  </si>
  <si>
    <t>7134316-2024</t>
  </si>
  <si>
    <t>DOTACION MEISSEN</t>
  </si>
  <si>
    <t>Se devuelve en razòn a que no allegan documentos soportes en los que se evidencien los contratos derivados, pagos, y extractos financieros de la cuenta.</t>
  </si>
  <si>
    <t>Se devuelve en razón a que aun estan pendientes documento y/o aclaraciones al documento de prorroga</t>
  </si>
  <si>
    <t xml:space="preserve">Se realiza mesa de trabajo con el area, se resuelven observaciones y se procede a dar visto bueno </t>
  </si>
  <si>
    <t xml:space="preserve">7156153 del 2024 </t>
  </si>
  <si>
    <t>CONTACT CENTER LINEAS DE ATENCION SECTOR SALUD</t>
  </si>
  <si>
    <t>Se devuelve ya que deben ajustar los calculos en las tablas incluidas en el documento, de otro lado se debe validar la ejecucion y los pagos cargados en SECOP II ya que estos no coinciden con los pagos realizados.</t>
  </si>
  <si>
    <t>Se procede a dar visto bueno una vez revisadas las subsanasiones a las observaciones</t>
  </si>
  <si>
    <t>010-2023</t>
  </si>
  <si>
    <t>FORTALECIMIENTO (4 SUBREDES)</t>
  </si>
  <si>
    <t>6589993 de 2024</t>
  </si>
  <si>
    <t>SERVICIOS DE SALUD SUBRED  NORTE</t>
  </si>
  <si>
    <t>*No concuerdan los soportes de las facturas presentadas con las certificaciones.</t>
  </si>
  <si>
    <t>*Se devuelve documento dado que las observaciones contadas por el area tecnica no fueron trasladas al documento en lilnea por ende no es posible resolver los comentarios.</t>
  </si>
  <si>
    <t>*El equipo tecnico realizo las subsanaciones a las observaciones realizadas.</t>
  </si>
  <si>
    <t>7162712 de 2024</t>
  </si>
  <si>
    <t>PRORROGA TUNAL</t>
  </si>
  <si>
    <t>En referencia a la revision del documento se observa que faltane su totalidad los soportes correspondientes a la ejecucion del convenio, los rendimientos financieros, los contratos derivados, a fin de poder validar el tema de ejecucion, adicionalmente el area indica que a lfecha no se a ejecutado el contrato, se solicito se indique el seguimiento de la supervision y del convenio se han adjudicado 2 de los 4 lotes iniciales</t>
  </si>
  <si>
    <t>Se realiza mesa de trabajo con el area tecnica a lo cual se brindaron los alcances a las observaciones, conllevando a brindaron el vobo economico una vez se dan los alcances totales al documento</t>
  </si>
  <si>
    <t>2069792-2020</t>
  </si>
  <si>
    <t>FRAY BARTOLOME</t>
  </si>
  <si>
    <t>Se devuelve con observaciones por que los valores relacionados del estudio de mercado no estan soportados, se requiere justificar, y soportar con las cotizaciones. anexar soportes de los documentos descritos</t>
  </si>
  <si>
    <t>Se devuelve con observaciones a los documentos en razón a que no se adjuntan los soportes de la consultoria firmados donde se puedan verificar valores de las adecuaciones, asi como el de la interventoria y de la dotaci´pon de las 90 camas</t>
  </si>
  <si>
    <t>Se devuelve con observaciones a los documentos en razón a que se adjuntan los soportes de la consultoria firmados, sin embarho existen valores de los item del archivo 33 que no tiene n la misma descripción, el mismo valor o que no estan en el documento soporte del resultado de la consultoria, asi como el de la interventoria y  los carros dobles y sencillos que hacen parte de la dotación pero de los que no se habia hablado en la modificación</t>
  </si>
  <si>
    <t>Se devuelve con observaciones aen razòn a que aun no  dn soporte al estudio de mercado de dotaciòn, adecuaciones locativas y de la interventoria de esas adecuaciones, por tanto se reiteran observaciones y se solicita allegar soportes que puedan evidenciar los valres descritos, ya que incluyen como soportes certificaciones fiamas por el supervisor y por la subred y entonces cual es el resultado de la consultoria, para que se usaran esos valores?</t>
  </si>
  <si>
    <t>Se devuelve con observaciones en razòn a que persisten las observaciones del estudio de mercado de interventoria, adecuaciones y dotaciòn no  remiten los soportes dy  tampoco coinciden con los valores de acuerdo a lasobservaciones y envio del excel el 27 de febrero de 2026.</t>
  </si>
  <si>
    <t>Se devuelve con observaciones en razòn a que aun no  remiten los soportes de del estudio de mercado de dotaciòn como se ha indicado en varias ocasiones, allegan dos cotizaciones mas las cuales no suman el valor total de los elementos cotizados y presentan inconsistencias, en cuanto a la interventoria allegan unas certificaciones firmadas por el supervisor y la subred pero aun no se evidencia como se determino el presupuesto tanto para las adecuaciones como para la interventoria. Se reitera la solicitud del uso de los valores resultado de la consultoria, sin embargo estos documentos no estan completos y  tampoco coinciden con los valores de acuerdo a lasobservaciones y envio del excel el 27 de febrero de 2026.</t>
  </si>
  <si>
    <t>Los  documento persisten con inconsistencias se realiza mesa de trabajo con la subred para aclarar los documentos que estan pendientes por allegar producto del estudio de mercado de dotaciòn, interventoria y adecuaciones locativas</t>
  </si>
  <si>
    <t>En atención a la revisión realizada y a la mesa de trabajo realizada el día de hoy, me permito indicar que de acuerdo a lo versado con la Ing. Claudia, se debe adjuntar la siguiente información:
Se anexa estudio de mercado (soporte 002A), sin embargo este debe venir soportado con las cotizaciones (compañía de ingeniería asociada FUC SAS y la cotización de ISEGURAS), las cuales deben venir firmadas y que coincidan en sus nombres, valores, descripción de los items y con la información del estudio realizado por la subred.
Anexar la cotización de la Universidad Francisco José de Caldas ya que no se adjunto, y se requiere para verificar los datos reportados.
En cuanto a dotación, verificar que los valores tomados como referencia coincidan con las cotizaciones y se respete el minimo valor por item. 
Se recomendó adjuntar soportes definitivos en una carpeta diferente a las existentes ya que contiene mucha información duplicada. Adicional algunos soportes no coinciden en sus valores o sus descripciones (37A. PPTO CLINICA FRAY FASE I 2025 firmado RL FxF 19032026 y 37B. PPTO CLINICA FRAY FASE II  2025 firmado FxF 19032026), por favor unificar y revisar que los soportes coincidan con los datos de la modificación y que no estén repetidos.
Ajustar la modificación ya que los datos incluidos debe coincidan con la información de los soportes.</t>
  </si>
  <si>
    <t>Se remite visto bueno con las siguientes precisiones La revisión realizada se baso, en que matemáticamente coincidiera el ejercicio presentado con la actualización de precios de los estudios y diseños y su respectiva interventoría. por la EGAT en al estudio de mercado (EMM-018-2022 y CM-010-2022), entidad a la fecha liquidada, dicha actualización fue aprobada y avalada por el supervisor en los comités operativos realizados por la Dirección de Infraestructura..
Adicionalmente, para el caso del presupuesto de adecuaciones locativas y su respectiva interventoría se evidencia, estudio de mercado presentado por la subred soportado mediante una cotización por item (de acuerdo a certificación expedida por la Subred Norte, donde manifiestan que se alinean a su manual de contratación), tanto para las adecuaciones como para la interventoría, el cual es aprobado y avalado por el supervisor en los comités operativos realizados por la Dirección de Infraestructura.
Por otra lado, la dotación cuenta con dos cotizaciones por item, tomando el mínimo valor, lo que se encuentra alineado a la Resolución del Ministerio de Salud No. 485 del 27 de marzo de 2025.
Los comentarios realizados en los documentos y subsanados por el área hacen parte integral de la revisión.</t>
  </si>
  <si>
    <t>021-052000</t>
  </si>
  <si>
    <t>LAVADO DE TANQUES-FUMIGACION</t>
  </si>
  <si>
    <t>Se devuelve con observaciones a los documentos Analisis del sector, estudios previos y analisis del mercado, en el analisis del mercado se pide ajustes la indexacion de los valores</t>
  </si>
  <si>
    <t>Se revisar los ajustes sobre los cuales salieron comentarios adicionales, el documento  de estudios previos no fue revisado.</t>
  </si>
  <si>
    <t>Guia 001</t>
  </si>
  <si>
    <t>Actualizacion Guia Consulta Fuentes de informacion</t>
  </si>
  <si>
    <t>Se remite con los ajustes solictados por Yolanda Gomez, plasmandolo en el formato de guia. S e incluyen los siguientes aspectos: contraportada, presentaciòn de la Guia, conceptos basicos y preguntas fercuentes</t>
  </si>
  <si>
    <t>Lineamiento</t>
  </si>
  <si>
    <t>Actualizacion Lineamiento Parte 1</t>
  </si>
  <si>
    <t>019-055000_0141_8114</t>
  </si>
  <si>
    <t>PREAUDITORIA SISTEMA DE GESTION</t>
  </si>
  <si>
    <t>*No se evidencia un estudio de mercado se evidencia que no se aplico nada de lo estipulado en el lineamiento, no se ve un analisis de la demanda ni de la oferta, las cotizaciones realizadas no son correctas dado que los valores calculados por los proveedores no estan bien calculados. *La estimacion del presupuesto la realizan indicando el presupuesto asignado por el PAA lo cual es incorrecto. En conclusion no existe un documento estructurado del estudio de mercado.</t>
  </si>
  <si>
    <t>*Despues de varias mesas de trabajo se envia visto bueno del proceso.</t>
  </si>
  <si>
    <t xml:space="preserve"> obra e Interventoria tintal Mental Pediatrico</t>
  </si>
  <si>
    <t>AUNAR ESFUERZOS, RECURSOS ADMINISTRATIVOS, ECONÓMICOS Y TÉCNICOS, QUE PERMITAN EFECTUAR LAS ACCIONES NECESARIAS PARA EL DESARROLLO DEL PROYECTO CONSTRUCCIÓN Y DOTACIÓN DEL CENTRO DE SALUD TINTAL MENTAL PEDIÁTRICO</t>
  </si>
  <si>
    <t>Se realizaron las observaciones al documento de excel estudio de mercado asi como a los documentos de estudios previos, estudios del sector y mercado</t>
  </si>
  <si>
    <t>Se tardo 1 un dia mas de lo previsto dada la complejidad del proceso</t>
  </si>
  <si>
    <t xml:space="preserve">Se realizaron las observaciones al excel que contiene mas de 5 mil item. este proceso es asignado a Diana sin embargo se realiza a la siguiente semana como apoyo a Darwin, paula y Michael
Observaciones:
Por favor Tener en cuenta que cada item cuenta con la observación de lo que se encontró, sin embargo, aquí se relacionan de manera general:
1. Por favor verificar ya que algunos item no cuentan con valor, pero si con detalle o no cuentan detalle, pero si con valor, tener en cuenta que esto puede afectar el valor total.
2. Los valores de algunos ítems (rojo) no corresponden al de la cotización o no es claro cómo se estiman algunos items o tienen impuestos adicionales y la cotización no lo menciona. Así mismo tener en cuenta que los items que tienen descuento no se contemplan con el valor con descuento sino el precio full.
3. Algunas cotizaciones no se adjuntaron y no se pudo verificar el valor.
4. Cual es la justificación para que algunos item contemplen solo una cotización.
5. Verificar ya que algunos items no coinciden en la descripción con las cotizaciones.
6. Los porcentajes de las cuadrillas que significan por favor aclarar.
7. Por favor tener en cuenta las observaciones de los valores ya que esto cambiaria el valor total del presupuesto (APUs) y demas.
8. Verificar si es posible dejar en la matriz solo los datos que se van a usar y que estiman el valor total del presupuesto.
</t>
  </si>
  <si>
    <t>Se realiza devolución en razón a que se se debe realizar ajuste al presupuesto y se deben anexar soportes, ajsutes en los valores una vez se eucneyte on el presupueto final</t>
  </si>
  <si>
    <t>4155344-2022</t>
  </si>
  <si>
    <t>Liquidacion acciones de fortalecimiento subred Norte</t>
  </si>
  <si>
    <t>Aunar esfuerzos para implementar acciones de fortalecimientos para la promoción y la protección del derecho a la salud en el marco de la Política de participación Social en Salud y Servicio a la Ciudadanía, a través de acciones estratégicas y operacionales con enfoque diferencial, en la Subred Integrada de Servicios de Salud Norte E.S.E.</t>
  </si>
  <si>
    <t>Se genera la verificacion del alcance a la liquidacion de o cual faltan soportes correspondientes, y alcance en la nota de ds comprobantes de ingreso porque indican correspondientes a otro convenio, y el soporte de unos memorando, en referencia al tema de ejecucion del convenio</t>
  </si>
  <si>
    <t>Faltan soportes del alcance de financiera de comprobante de ingreso y alcance de validacion de los precios de ejecucion del convenio</t>
  </si>
  <si>
    <t>Dan alcance a los soportes correspondientes de rendimientos financieros, se genero varias reuniones con el area a fin de que dieran dichos alcances por novedad con dos soportes del año 2023, dan los alcances correspondientes a los soportes de lo cual se genera el vobo correspondiente</t>
  </si>
  <si>
    <t xml:space="preserve"> 8560392 2025</t>
  </si>
  <si>
    <t>MODIFICACION BPO</t>
  </si>
  <si>
    <t>Muchas incongruencias en la informacion del modificatorio, adicionalmente, falta soportes de justificacion o respaldo de los alcances que requiere el rea en referencia al contrato en vigencia</t>
  </si>
  <si>
    <t>Generan alcances pero persosnte observaciones, y falta de soportes, a lo cual se remiten 2das observaciones al modificatorio</t>
  </si>
  <si>
    <t>Generan alcances y ajustes dentro del modificatorio del contrato, pero continua con novedades toda vez que a la fecha no han generado la publicacion de los soportes correspondientes del respaldan la ejeuccion fisica y financiera del presente contrato en SECOP II. De lo cual publicaron los soportes correspondientes el dia 27 FEBRERO 2026 y asimismo de forma verbal la Abogada del area tecnica indica que deben generar un alcance al modificatorio toda vez que deben ampliar el contexto tecnico de dicha modificacion</t>
  </si>
  <si>
    <t>Se genero alcance al documento una vez que ya estaba aprobado por los abagodos a lo cual, el area tecnica genera un alcance al modificatorio de lo cual se realiza la mesa de trabajo de lo cual el area tecnica genera un ajuste en la redaccion y la publicacion correspondiente del soporte del 1er pago en SECOP II</t>
  </si>
  <si>
    <t>3015780-2021</t>
  </si>
  <si>
    <t>PRORROGA KENNEDY</t>
  </si>
  <si>
    <t>*No se evidencia la justificacion del porque no se han liquidado los contratos que desde la prorroga anterior estaban en proceso de liquidacion. *No se incluyo el aporte de la contrapartida.</t>
  </si>
  <si>
    <t>*No esta firmado por el gerente el soporte de la contrapartida y tampoco esta incluido en el documento la tabla resumen de la misma y todo debe quedar en el documento.</t>
  </si>
  <si>
    <t>*El àrea tecnica realizo los ajustes al proceso por ende se procese a dar el visto bueno.</t>
  </si>
  <si>
    <t>037-052000</t>
  </si>
  <si>
    <t>MANTENIMIENTO PREVENTIVO Y CORRECTIVO MONTACARGA</t>
  </si>
  <si>
    <t>PRESTAR EL SERVICIO DE MANTENIMIENTO PREVENTIVO Y CORRECTIVO DEL MONTACARGA, INCLUIDO EL SUMINISTRO DE 
REPUESTOS (MITSUBISHI) MODELO FD35MN COMBUSTIBLE DIESEL</t>
  </si>
  <si>
    <t>*Actualizar analisis del sector
*faltan soportes de las solcitud de cotización
*¿Cómo determinaron que de las 12 actividades solo 9 se van a realizar en el mant preventivo? Favor dar las claridades en el documento
*¿Cuál será el procedimiento de determinar el precio para los repuestos que no fueron costeados en el estudio de mercado? Favor plasmarlo en el documento
*Este valor que queda para el mant correctivo no es muy bajo teniendo en cuenta que se deben contemplar los repuestos y un solo repuesto se puede consumir la mitad de este valor como el caso del sello para cilindros 
El total de los repuestos suma 3.272.976
*Favor anexar la oferta económica para revisión pues no se adjunta</t>
  </si>
  <si>
    <t>025-052000_0141_8114</t>
  </si>
  <si>
    <t>MANTENIMIENTO E IMPERMABILIZACION DE TANQUES</t>
  </si>
  <si>
    <t>Michael - Paula</t>
  </si>
  <si>
    <t>Se realiza devolucion de los documentos, Estudio de Mercado, Analisis del Sector, Documento de oferta economica. se evidencia que los correos del estudio no coinciden con la cantidad que inidican que enviaron, adicional en el analisi del mercado las tablas no son coherentes con el objeto a contratar</t>
  </si>
  <si>
    <t>*Persisten las  observaciones en el analisis del sector. * En el estudio de mercado persisten los comentarios con la lista de proveedores que se relacionaron y  a los que enviaron a cotizar que difiere del soporte. * Para la estimacion del presupuesto no se envio la ficha tecnica al momento de cotizar y no es claro porque el formato de cotizacion no es el mismo de la ficha tecnica. * No se evidencian cotizaciones en los APU y no estan los soportes de cada valor estimado en el AIU.</t>
  </si>
  <si>
    <t>Se reasigna proceso a johana romero</t>
  </si>
  <si>
    <t>026-012300_0242_8141</t>
  </si>
  <si>
    <t>SUMINISTRO DE INSUMOS Y REACTIVOS MEDIANTE TÉCNICAS MOLECULARES</t>
  </si>
  <si>
    <t>Se realiza devolucion de los documentos, Estudio de Mercado, Analisis del Sector, Documento de oferta economica. Se evidencio que el objeto no coincide con el PAA, el presupuesto determinado no coincide con  el del PAA esta desfinanciado, se solicito modicar el metodo de evaluacion a promedio simple, se solicito ajustar redaccion en algunos apartes de los documentos, no resultan coherentes.</t>
  </si>
  <si>
    <t>Se realiza devolucion ya que deben incluir el analisis de la bolsa Mercantil</t>
  </si>
  <si>
    <t>Se tubieron reuniones previas a la devolucion del 20/03/2026</t>
  </si>
  <si>
    <t>Es proceso fue devuelto por el abogado quien argumenta lo siguiente: "En atención a lo informado por la dependencia y debido a la no realización del CONFIS en el mes de marzo, toda vez que el proceso del asunto se encuentra en espera de su aprobación en el presente mes para proceder a obtener la disponibilidad presupuestal correspondiente, me permito realizar la devolución formal del trámite, hasta tanto el proceso sea aprobado por el CONFIS, debido a que debemos esperar hasta esta fecha por cuanto las cotizaciones y demás aspectos financieros que son tomados en consideración para analizar los aspectos financieros y jurídicos del proceso se encontrarían desactualizados en esta fecha, por lo cual, las observaciones de costos y las jurídicas resultantes de las mismas persistiran hasta que se obtenga su disponibilidad presupuestal y la documentación actualizada cuando llegue en su momento, con el fin de proceder a dar los vistos buenos del grupo interno de Costos y el Jurídico de la Subdirección de Contratación". esto fue enviado el 06/04/2026</t>
  </si>
  <si>
    <t>038-052000</t>
  </si>
  <si>
    <t>PAPELERIA</t>
  </si>
  <si>
    <t>El analisis del sector no cuenta con una estructura adecuada de acuerdo al lineamiento, no allegan los soportes para la etimación del presupuesto. por tanto no es posible verificar como se determino el valor del lote 1 y del lote 2</t>
  </si>
  <si>
    <t>se devuelve proceso en razòn a que  allegan los soportes de las cotizaciones sin embargo unas no vienen firmadas o estan vencidas, adicional no allegan los soportes de solicitud de cotizaciòn de las empresas que cotizaron, y existe diferencia en la informaciòn de mipymes</t>
  </si>
  <si>
    <t>se devuelve en razón a que se debe ajustar el analisis estadistico ya que en la cotización de panamericana no se incluyeron los items 7 al 17 porque los valores no corresponden.</t>
  </si>
  <si>
    <t>se devuelve en razón a que se debe ajustar el analisis estadistico ya que aunque ajustaron los valores, no ajustaron las formulas y tmaron valores descartados, por lo que esto cambia el valor, adicional allegaron ajuste a la cotización nde printer sin embargo esta suma el iva no lo multiplica se recomien da realizar alcance para verificar si el proveedor cambia</t>
  </si>
  <si>
    <t>075-051000</t>
  </si>
  <si>
    <t>EXAMENES MEDICOS</t>
  </si>
  <si>
    <t>*Se debe actualizar los bolestines del DANE en el analisis del sector. *Los proveedores que mencionana en el analisis de la oferta no son los mismo que consultaron en el RUES. *No esta adjunto el excel con el ejercicio matematico por ende no es posible validar las formulas. *Se evidencian unos valores de la cotizacion de colsusidio que no son correctos.</t>
  </si>
  <si>
    <t>*Dado que se evidencian que siguen  en linea ajustado los documentos se devuelve el documento</t>
  </si>
  <si>
    <t>Este proceso lo devolvieron el 10-03-2026 a las 3:14</t>
  </si>
  <si>
    <t>*Persisten las observaciones en el estudio de mercado puntualemnte con la cotizacion de colsubsidio y el anexo de la ficha tecnica que se debe realizar mediante un ajuste por correo electronico y por el evento del secop.</t>
  </si>
  <si>
    <t>El area tecnica ya subsano las observaciones por ende se procede a dar el visto bueno desde costos.</t>
  </si>
  <si>
    <t>0013 de 2023</t>
  </si>
  <si>
    <t>RUTAS DE LA SALUD SUBREDES (SUR Y S.O)</t>
  </si>
  <si>
    <t>*Revisar en el acta de liquidación la cifra del aporte de la subred en letras y ponerla también en valores tal como esta el modificatorio 2 y adición 2
*En el informe final de supervisión y acta de liquidación no se incluye la prórroga 2 al convenio 013 de 2023 de un mes desde el 11/05/2024 al 10/06/2024
*No se evidencia las facturas o cuenta de cobros radicadas en la Dirección Financiera correspondientes al tercer desembolso. Todo debe estar cargado en el secop I. Adicionalmente no se evidencia el respectivo radicado a financiera.
*No se evidencian los extractos bancarios desde la fecha de apertura de las cuentas hasta la fecha en que la cuenta queda en saldo cero($0) y es cancelada para las subredes sur y sur occidente
*No se evidencian los soportes de los reintegros de rendimientos financieros y recursos no ejecutados en Secop I
*No se evidencia el certificado de uso y giro de la subred Sur y Sur occidente firmado por el gerente de la subred para soportar la ejecución de los aportes del FFDS y de la subred y matrices financieras cargados en Secop I. 
*No se evidencia el certificado de cancelación de las cuentas bancarias cargados en Secop I. En la memoria no esta la cancelación de SUR OCCIDENTE
*Se evidencia un traslado de recursos mediante la modificación 2 desde la subred sur occidente a la subred sur. Sin embargo no se reliza ningun tipo de movimiento de recursos entre RP debido a que el dinero ya habia sido pagado en su totalidad antes de dicha modificación. Por lo tanto los valores en el estado de cuenta no coinciden con la reasignación realizada de recursos entre las subredes y los valores en los RP no coinciden con lo contratado final. Adicionalmente dicha situación tampoco se ve reflejada en el documento de matriz financiera de la subred sur occidente, ni el informe final de supervisón y acta de liquidación. Se debe anexar un acta de reunion en donde financiera haya realizado el aval de dicha situación y un documento oficial emitido por las subredes de como se distribuyen esos 150,017,113.
* La matriz financiera de la subred sur no tiene fecha y no incluye en lo asignado los 150,017,113 que pasan de la subred sur occidente. Por lo tanto se presentan diferencias entre lo asignado iniclamente vs lo real asignado con la modificación y los saldos no ejecutados.
*En el informe final de supervisión y acta de liquidación se debe ampliar la justifiación de la no ejecución de recursos
*Favor dejar en el acta de liquidación y en el informe final de supervisión en la estructura del cuadro del balance financiero la información tal como salieron aprobados los convenios anteriores. Se eliminan los numeros de los folios en donde se encuentra la información en el secop Il.</t>
  </si>
  <si>
    <t>*aun queda pendiente por subsanar lo siguiente:
*A pesar de que se logra constatar con soporte allegados por el área, aun no se evidencia el cargue de todos los soportes financieros en el secop II: extractos bancarios desde la fecha de apertura de las cuentas hasta la fecha en que la cuenta queda en saldo cero($0) , soportes de los reintegros de rendimientos financieros y recursos no ejecutados, matrices financieras y certificado de cancelación de las cuentas bancarias
*Se evidencia un traslado de recursos mediante la modificación 2 desde la subred sur occidente a la subred sur. Sin embargo, no se realiza ningún tipo de movimiento de recursos entre RP debido a que el dinero ya había sido pagado en su totalidad antes de dicha modificación. Por lo tanto, los valores en el estado de cuenta no coinciden con la reasignación realizada de recursos entre las subredes y los valores en los RP no coinciden con lo contratado final. Adicionalmente dicha situación tampoco se ve reflejada en el informe final de supervisión y acta de liquidación. Se debe dar la claridad respectiva en el IFS y por ende en  el acta de liquidación debajo del balance financiero de ¿por qué los valores no van a coincidir en el balance financiero pues dicho traslado fue posterior al ultimo pago? 
* La matriz financiera de la subred sur no tiene fecha y no incluye en lo asignado los 150,017,113 que pasan de la subred sur occidente. Por lo tanto se presentan diferencias entre lo asignado inicialmente vs lo real asignado con la modificación y los saldos no ejecutados. Se vuelve a enviar la misma matriz en la que lo asignado no coincide con el préstamo realizado entre subredes y no se ve reflejado en la matriz de sur. En ambas matrices debe verse reflejado dicho valor no solo en la matriz de sur occidente
* Favor plasmar en los items del balance financiero del IFS y en el acta de liquidación los números de los folios o nombres de archivos en donde se encuentra la información en el secop I, soporte del balance financiero y dar la claridad en los items 20 y 21 que son valores ejecutados por la subredes pero de los aportes del FFDS no de los recursos de la subred y el item 20</t>
  </si>
  <si>
    <t>6589996 de 2024</t>
  </si>
  <si>
    <t>SERVICIOS DE SALUD SUBRED SUR</t>
  </si>
  <si>
    <t>Se genera la validacion de lo cual se observaron, que faltan soportes en relacion a la ejecucion del convenio, y se debe rectificar los valores finales ejecutados del mismo, y los alcances de glosa aceptados</t>
  </si>
  <si>
    <t>Se genera la validacion de las observaciones en relacion a que la abogada de liquidaciones hasta el dia de hoy 31 marzo remite correo con los alcances del area enviados el 09 de marzo de lo cual se genera mesa de trabajo con el area tecnica contrarestando los soportes correspondientes publicados en SECOP II</t>
  </si>
  <si>
    <t>6590072 de 2024</t>
  </si>
  <si>
    <t>SERVICIOS DE SALUD SUBRED SUR OCCIDENTE</t>
  </si>
  <si>
    <t xml:space="preserve">Se realializa la revision donde se evidencia que hace falta el soporte del reintegro ya que no se evidencia </t>
  </si>
  <si>
    <t>255-012200_0242_8141</t>
  </si>
  <si>
    <t>LABORATORIOS SOCIAL DE POLITICAS</t>
  </si>
  <si>
    <t>Se realiza mesa de trabajo el dia 3 de marzo con el fin de verificar la cotización y se observa que aun no esta al detalle los perfiles no cuenmtan con el porcentaje de dedicación, se revisa el estudio previo y analisis del sector allegados, en donde se encuentran que el objeto no corresponde al publicado en el PAA y no se anexa estudio de mercado.</t>
  </si>
  <si>
    <t>se devuelve en razpon a que no allegaron las cotizaciones ni soportes del estudio de mercado</t>
  </si>
  <si>
    <t>se devuelve en razòn a que aun no se da respuesta a las observaciones del estudio de mercado</t>
  </si>
  <si>
    <t>se realiza mesa de trabajo con el fin de validar diferencias y ajustes en la cotiación de la universidad la sabana, aunque esta fue ajustada el valor no es correcto y los valores aun haciendo zoom es muy dificil verificarlos, por tanto se solicita hacer alcance para verificar verificar valores y que no cambien, adicional se rverifica que el valor cambio en 117 millones, los cuales estos no estan contemplados en el PAA por tanto deben realizar mnodificación y ajustar recursos, se comenta situación a la Dra. Katty en razón a la premura y su indicación es no dar visto bueno hasta tanto no se realicen los ajustes en la cotización y en el PAA. Se devuelve proceso</t>
  </si>
  <si>
    <t>4975613 de 2023</t>
  </si>
  <si>
    <t>SITEMA UNICO DE HABILITACION 4 SUBREDES</t>
  </si>
  <si>
    <t>*Se hizo la verificación del balance general junto con los soportes procediendo a dar el visto bueno.</t>
  </si>
  <si>
    <t>2714507 del 2021</t>
  </si>
  <si>
    <t>PLATAFORMA MOVIL RIAS</t>
  </si>
  <si>
    <t>Se realiza devoucion del acta de liquidacion, se deben realizar ajustes en el balance financiero</t>
  </si>
  <si>
    <t>Se realiza devolucion solicitando el ajuste en el acta de liquidacion de los ajustes al informe final de supervision</t>
  </si>
  <si>
    <t>Se realiza aprobacion de la liquidacion</t>
  </si>
  <si>
    <t>013-000200_0141_8114</t>
  </si>
  <si>
    <t>MONITOREO DE MEDIOS</t>
  </si>
  <si>
    <t>Realizar el monitoreo de noticias emitidas en medios de comunicación sobre el sector salud y especialmente sobre la Secretaría Distrital de Salud (SDS)</t>
  </si>
  <si>
    <t>*Actualizar analisis del sector
*¿Por qué por 9 meses si la cotización se realiza por 10 meses? Al cambiar el plazo el valor también cambia. Se debe solicitar el alcance al proveedor en el sentido de sí, al realizar el ajuste a 9 meses mantiene el precio o cambia el valor unitario
*Se evidencian dos cotizaciones del proveedor Global News una por correo y la otra por Secop II, ambas firmadas por la misma persona, la diferencia entre la una y la otra es del 109%. Favor aclarar con el proveedor porque esa diferencia de precios y ¿cuál de las dos cotizaciones es valida? 
*anexar cdp
*Anexar los correos mediante los cuales se recibieron las cotizaciones en donde se pueda identificar claramente la cotización recibida y sus valores, o guardar el correo en formato html. 
*El evento de secop no cumple con el mínimo de 5 días hábiles establecido en el lineamiento SDS-CON-LN-003. Se sube el 9/02/2026  a las 3:49:55 y termina el 12/02/2026 1:00:00 P.m. Solo son 3 días hábiles</t>
  </si>
  <si>
    <t>280-011100_0242_8141</t>
  </si>
  <si>
    <t>DISPENSADORES CONDONES</t>
  </si>
  <si>
    <t xml:space="preserve">Se realiza la devolucion para que realicen la respectiva correcion </t>
  </si>
  <si>
    <t>Se valida y realizan las subsanacion de las observaciones para proceder a darle el ok</t>
  </si>
  <si>
    <t>008-012300_0242_8141</t>
  </si>
  <si>
    <t>SUMINISTRO DE GASES</t>
  </si>
  <si>
    <t>Se realiza devolución en razón a que no se adjuntan CDP este proceso tiene contempladas VF pero aun no se encuentran aprobadas por confis y tienen diferencias en los anexos tecnicos y las descripciones del documento</t>
  </si>
  <si>
    <t>Se realiza devolución para ajustes en el estudio de mercado y definir si va a confis para discriminar las vigencias futuras despues de aprobación por confis</t>
  </si>
  <si>
    <t>092-051000</t>
  </si>
  <si>
    <t>TARJETAS CANJEABLES</t>
  </si>
  <si>
    <t>Falta la oferta economica, faltan varios soportes, se deben actualizar los analisis del sector, y adicionalmente falta soporte del estudio de mercado</t>
  </si>
  <si>
    <t>Se genera observaciones en referencia al tema del estudio de mercado, a lo cual debe actualizar informacion toda vez que indica que ira por monto agotable, pero estima el req de acuerdo con el valor arrojado del estudio de mercado, asimismo se debe actualizar informacion de los informes DAEN, hostoricos de otros contratos de la entidad y otras entidades, actualizacion de los SMMLV, y datos de las cotizaciones / el area tecnica da alcance a las segundas observaciones y se procede con el vobo</t>
  </si>
  <si>
    <t>4187767 de 2022</t>
  </si>
  <si>
    <t>FORTALECIMIENTO</t>
  </si>
  <si>
    <t>Se realiza la devolucion con observaciones referente a la ejecucion financiera del contrato</t>
  </si>
  <si>
    <t>La revision se vio afectada con una asignacion especifica por parte de corporativo</t>
  </si>
  <si>
    <t>Se realiza la aprobacion del acta de liquidacion</t>
  </si>
  <si>
    <t>028-010000_0195_8069</t>
  </si>
  <si>
    <t>MODERNIZACION PLATAFORMA APRENDER SALUD 2,0</t>
  </si>
  <si>
    <t>*Se deben actualizar boletines del DANE. * Ajustar tabla de clasificaciòn UNCSP* En el estudio de mercado se debe ajustar la tabla de los proveedores dado que los Nits no estan bien escritos y los nombres de las empresas estan incompletos.*La ficha tecnica se debe ajustar dado que no esta igual a la formato que se utilizo para cotizar. *Una de las cotizaciones con cotizo la cantidad indicada y cambio la descripcion. *Las formulas que se aplicaron para estimar el valor final no son correctas dado que se debe realizar una desviacion estandar. Esto cambia el valor final.</t>
  </si>
  <si>
    <t>*Se evidencia que el proceso no esta en el PAA adjunto pantallazo; se observa un proceso con un objeto similar pero no es exactamente el mismo objeto que está en estos documentos. *Persisten las fallas en la aplicacion de las formulas para estimar el prusupuesto. *No estan los soportes con los alcances que se solicitaron a los proveedores. ente otras</t>
  </si>
  <si>
    <t>*El area tecnica realizo las subsanaciones a las observaciones realizadas en lso documentos por lo que se procede a dar el visto bueno.</t>
  </si>
  <si>
    <t xml:space="preserve">296-012100_0242_8141 </t>
  </si>
  <si>
    <t>EVENTOS ZOONOTICO</t>
  </si>
  <si>
    <t xml:space="preserve">Se deja la observacion que no se puede hacer indexacion con el mismo proveedor que esta cotizando actualmente, no se envia correo de solicitud de cotizacion a posibles oferentes, revisado el calculo no se debe hacer por promedio simple si no por desviacion, faltaria una tercera cotizacion, se solicito actualizacion de graficas en estudio del sector y analisis de las mismas, en plazo del contrato se deja observacion no es 10 si no 9., y en la oferta se solicita incluir la parte del iva que no la relacionan  </t>
  </si>
  <si>
    <t>DEVUELTO AL ABOGADO VENCE EL 11/03/2026</t>
  </si>
  <si>
    <t xml:space="preserve">018-012300_0242_8141 </t>
  </si>
  <si>
    <t>SARAMPION Y RUBEOLA</t>
  </si>
  <si>
    <t>* Se remite obs al abogado para remitir al área técnica 
*solo cuenta con dos cotizaciones
*Actualizar analsiis del sector
*EL proveedor ICOSAM cotiza un kit por 96 y se necesita un kit por 48 pruebas por lo tanto el precio no seria comparable. Por eso para ese item se observa una variación del 34% frente al promedio. Revisar
*¿Por qué se abre por lotes si es una minima cuantia. Ademas en un solo lote estan todos los productos
*Como se tienen solo dos cotizaciones no se puede aplicar desviación estándar porque da como resultado el mismo promedio simple. Se requieren mínimo tres cotizaciones de acuerdo al lineamiento. El precio que arrojan solo dos puede no estar dentro de la realidad de mercado y se evidencian muy dispersas entre si
*faltan soportes
*En el PAA el valor esta por 262.000.000, en el estudio de mercado dicen que es por monto agotable con valores unitarios hasta agotar el presupuesto del PAA, sin embargo aquí plasman otro valor. ¿por qué?</t>
  </si>
  <si>
    <t>*Se reiteran algunas obs</t>
  </si>
  <si>
    <t>Se remite visto bueno desde el punto de vista financiero, con el fin de continuar con el trámite jurídico
El 16-04-26 se da alcance al visto bueno con la aplicación del decreto 287 de 2026</t>
  </si>
  <si>
    <t xml:space="preserve">8546392 - 2025 </t>
  </si>
  <si>
    <t>RUTA DE LA SALUD</t>
  </si>
  <si>
    <t>Se realiza devolución a la modificación de rutas de la salud, en razón a que no se anexan soportes para realizar adición al convenio</t>
  </si>
  <si>
    <t>Se realiza devolución en razón a que adjuntaron nuevos documentos y los valores no coinciden con los fechas de inicio de contratos de recurso humano ni con el inicio y terminación del convenio, no se evidencian soportes de vehiculos y lineas celulares en la ejecución.</t>
  </si>
  <si>
    <t>Se devuelve modificaciòn en razòn a que se encuentran muchas diferencias en los perfiles de recurso humano en las fechas de inicio de terminaciòn las cuales se encuentran fuera del plazo del convenio, los valores difieren de lo contratado, y estimado en el estudio de mercado inicial, los objetos de los perfiles rurales son tecnicos, se encuentran diferencias en las horas de los perfiles de acuerdo a la resoluciòn que referencian en el estudio de mercado.</t>
  </si>
  <si>
    <t>Las principales observaciones son:
Persisten diferencias en el talento humano ($4..014) en el mes de diciembre, por favor tener en cuenta que los valores deben ser cerrados sin decimales.
En cuanto a celulares y en atención a los soportes enviados el día viernes se observa que el valor pagado mensual difiere del valor proyectado en los estudios de mercado. Así las cosas se debe revisar ya que el valor proyectado para marzo y abril cambiaria, así como la proyección de la adición.
Teniendo en cuenta los anterior se debe revisar el valor de la adición ya que el valor aumenta, no se adjunto CDP por tanto no es posible verificar si este valor cubre la totalidad de la adición y si cubre este nuevo valor teniendo en cuenta los ajustes que deben realizarse.</t>
  </si>
  <si>
    <t>051-052000_</t>
  </si>
  <si>
    <t>MANTENIMIENTO PREVENTIVO Y CORRECTIVO PARA EQUIPOS AUDIOVISUALES</t>
  </si>
  <si>
    <t>Se presentan muchas incosnstencias indican un proceso de minima cuantoia, sin cotizaciones, hay vacios desde el anexo tecnioc y el evneto de cotizaicon el formato de la oferta economica, se deben generar actualizaicones a los informes y el respaldo del estudio de mercado, y la indexacion realizada es inferor al contrato adjudicado el ano pasado</t>
  </si>
  <si>
    <t>7020506 de 2024</t>
  </si>
  <si>
    <t>PAPSIVI</t>
  </si>
  <si>
    <t>Se envia aprobacion del acta de liquidacion / Isabel envia correo el 17 de marzo sin embargo hacian falta ajustes y fue necesario hacer mesas de trabajo presenciales, finalmente el documento con los soportes fue entregado en su totalidad el 20/03/2026</t>
  </si>
  <si>
    <t>024-041000_0195_8069</t>
  </si>
  <si>
    <t>SISTEMA BIBLIOGRAFICO</t>
  </si>
  <si>
    <t>*Se debe incluir boletin de discapacidad en el analisi del sector. *No se evidencian los alcances generados a los proveedores por correo electronico como se indico.</t>
  </si>
  <si>
    <t>*No se evidencian los alcances generados a los proveedores por correo electronico como se indico.</t>
  </si>
  <si>
    <t>*El area tecnica subsano las observaciones por ende se procede a dar el visto bueno.</t>
  </si>
  <si>
    <t>054-052000</t>
  </si>
  <si>
    <t>INSUMOS, MATERIALES Y HERRAMIENTAS  MANTENIMIENTO INSTALACIONES</t>
  </si>
  <si>
    <t xml:space="preserve">se realiza observaciones al estudio de mercado y analisis del sector, adicional que adjunte el CDP ya que no se evidencia en los mdocumentos que enviaron </t>
  </si>
  <si>
    <t>se valida la subsanacion de observaciones y se agrega al estudio de mercado y analisis del sector el nuevo decreto 287 con su respectivo analisis</t>
  </si>
  <si>
    <t>007-012300_0242_8141</t>
  </si>
  <si>
    <t>TRANSPORTE DE MUESTRAS BIOLOGICAS</t>
  </si>
  <si>
    <t>* Se remite obs al abogado para remitir al área técnica 
*solo cuenta con dos cotizaciones
*Actualizar analsiis del sector
*desglosar el valor del presupuesto para la vigencia 2026 y 2027
*¿cuáles son las cantidades estimadas proyectadas a contratar de acuerdo a la ejecución del cto anterior?
*Ojo lo plasmado en el anexo técnico y lo enviado a cotizar es Servicio transporte de muestras Horario diurno festivo (7:00 am
- 5:59 pm) es diferente al estudio de mercado
*¿Por qué se esta cotizando por valor unitario y no con cantidades proyectadas establecidas?Tener en cuenta que no es lo mismo cotizar al por mayor que por unidad. Los precios cambian hacia abajo al cotizar al por mayor
*Los codigos de clasificación tienen mal la descricpción
*Anexar el acta de aprobación del confis de la vigencia futura</t>
  </si>
  <si>
    <t>*Actualizar analsiis del sector
*Anexar acta de aprobación del confis, tener en cuenta que al momento de aprobar el procesos las cotizaciones deben estar vigentes. Es decir que el acta del confis debe estar antes de que las cotizaciones pierdan vigencia. Pues los precios del estudio de mercado cambiarian
* errores de calculo en el estudio de mercado</t>
  </si>
  <si>
    <t>032-011200_0242_8141</t>
  </si>
  <si>
    <t>VACUNAS VIRUS SINCITIAL RESPIRATORIO OPS</t>
  </si>
  <si>
    <t>Faltan varios soportes, en referencia a los valores de las vacunas, asimismo contexto en referncia aloa proyeccion de las cantidades, y las cotizaciones de dichas acunas</t>
  </si>
  <si>
    <t>022-041000_0195_8069</t>
  </si>
  <si>
    <t>PARAMETRIZACION REPOSITORIO INSTITUCIONAL</t>
  </si>
  <si>
    <t>se devuelve en razón a que se debe ajustar el analisis del sector y sew deben actualizar datos, adicional se realizan observaciones al estudio de mercado ya que algunas cotizaciones  no vienen firmadas y sin IVA, y revisar el ejercicio estadistico, ya que algunos datos no coinciden</t>
  </si>
  <si>
    <t>Se devuelven las 2das observaciones en relacion a que indican que el objeto lo modificaron pero aun no se ve reflejado el aclance en el PAA publicado, adicionalmente se propone mesa de trabajo en relacion a la TRM que esta tomando para genera la proyeccion del estudio de mercado y generar una mesa de trabajo en relacion a este tema</t>
  </si>
  <si>
    <t>Se devuelven terceras observaciones en rrazòn a que no se realiza el analisis destadic¡stico con a cotizaciòn de biteca allegada a traves de evento de cotizaciòn, asi mismo tampoco se evidencia la cotizaciòn ni el analisis de porque d¡se descarta</t>
  </si>
  <si>
    <t>6677277 de 2024</t>
  </si>
  <si>
    <t>APH CENTRO ORIENTE</t>
  </si>
  <si>
    <t>Se realiza devolucion ya que debian realizar ajustes en cuanto a los rendiemietos Financieros</t>
  </si>
  <si>
    <t>Se realiza devolucion ya que debian realizar ajustes en cuento a los rendiemietos Financieros, se insiste que deben hacer el reintegro de la totalidad de los reintregros</t>
  </si>
  <si>
    <t>Se da visto bueno a la liquidacion</t>
  </si>
  <si>
    <t>010-021100_0200_8149</t>
  </si>
  <si>
    <t xml:space="preserve">PROCESO DESPACHO </t>
  </si>
  <si>
    <t>*El objeto de los documentos enviados no se evidencia en el PAA, en este se evidencia otro proceso con otro objeto y cuantía diferente como se evidencia en la imagen adjunta.
*Las cotizaciones que adjuntan para revisión tienen otro objeto totalmente diferente al que se solicita. 
*Por ende no es posible realizar la revisión dado que todos los documentos deben tener el mismo objeto contractual y a su vez  estar en el PAA para poder validar la modalidad de contratación, la cuantía, el objeto, plazo y los codigos.</t>
  </si>
  <si>
    <t>*Se deben actualizar bolestines del DANE en el analisis del sector. * En el estudio de mercado no evidencian los posibles oferetnes generados del analisis de la oferta, no se envio a cotizar por correo electronico, el evento de secop no tiene los codigos que estan en el PAA. *Para la estimacion del presupuesto las formulas realizadas no son correctas, los contratos que toman como referencia algunos no aplican. * En el estudio previo mencionan a ETB pero en el del mercado no. * No es claro porque los CDPS que mencionan son de vigencias futuras y de las cuales no se tiene sorpote.</t>
  </si>
  <si>
    <t xml:space="preserve">*De manera atenta nos permitimos realizar devolución del convenio interadministrativo esto en virtud a que desde el día 17 de abril de 2026, la Subdirección de contratación realizó las observaciones a los documentos precontractuales del mismo y a la fecha no ha recibido respuesta alguna por parte del área técnica. 
De otro lado, el área técnica sostuvo reunión con  la Subdirectora de contratación, el día 15 de mayo en donde esta indicó que reestructurara la contratación directa de la  referencia. </t>
  </si>
  <si>
    <t>023-052000</t>
  </si>
  <si>
    <t>PRIMEROS AUXILIOS DOCUMENTALES</t>
  </si>
  <si>
    <t xml:space="preserve">Algunos contrato que relacionan no estan en secop, en el cuadro que adjuntan de MiPymes, no tienen el nit para verificar y estas no se les envia correo de solicitud de cotizacion, en el estudio de mercado no relacionan los codigo  UNSPSC, la lista de oferentes esta mal numerada no son 29 son, 25, en secop el evento no le dieron si para publicar , relacionnan 4 cotizaciones y hay 3., dejar solo 1 ficha tencnica </t>
  </si>
  <si>
    <t xml:space="preserve">Se solicita la justificacion de porque se retira el itm, se solicita la firma en la cotizacion de la señora maria </t>
  </si>
  <si>
    <t>0014 de 2023</t>
  </si>
  <si>
    <t>RUTAS DE LA SALUD SUBREDES (C.O Y NORTE)</t>
  </si>
  <si>
    <t xml:space="preserve">*No se evidencian los extractos bancarios cargados en Secop I desde la fecha de apertura de las cuentas hasta la fecha en que la cuenta queda en saldo cero ($0) y es cancelada para las subredes Centro Oriente y Norte. Adicionalmente en memoria no se evidencia el extracto del mes de feb 2025, mes en que la cuenta es cancelada de la subred Norte
*Se evidencia que en el extracto del mes de nov/24 (en memoria) de la Subred Norte que se generan rendimientos financieros por valor total de 1,021,008.34, sin embargo, se reintegra un valor de 1,021,008.33, queda pendiente el reintegro de 0,01 generados por concepto de rendimientos el 02/11/2024. Revisar
*Favor incluir en el IFS y en el acta de liquidación en el cuadro de extractos vs rendimientos la relación del extracto del mes de agosto de 2023 para la subred Norte el cual está en ceros (0)
*No se evidencian los soportes de los reintegros de rendimientos financieros y recursos no ejecutados en Secop I
*No se evidencia el certificado de uso y giro de la subred Centro Oriente y Norte  firmado por el gerente de la subred para soportar la ejecución de los aportes del FFDS y de la subred o matrices financieras cargados en Secop I. 
*No se evidencia el certificado de cancelación de las cuentas bancarias cargados en Secop I. 
*En el informe final de supervisión y acta de liquidación se debe ampliar la justificación de la no ejecución de recursos
*La matriz de ejecución financiera de la subred Norte (en memoria) no tiene el valor asignado y por ende no se evidencia el saldo por ejecutar. adicionalmente en el excel en la columna de proyectado da un total de 213,181,574, el cual presenta una diferencia de 1,022,622,696 con lo asignado
*En el balance financiero del acta de liquidación e IFS en el ítem 23 del balance financiero favor citar el cuadro de extractos vs rendimientos como fuente
</t>
  </si>
  <si>
    <t>*No se evidencia el extracto del mes de feb 2025, mes en que la cuenta es cancelada de la subred Norte y haya quedado en ceros (0)</t>
  </si>
  <si>
    <t>2948503 de 2021</t>
  </si>
  <si>
    <t>Convenio Calle 80</t>
  </si>
  <si>
    <t>liquidación</t>
  </si>
  <si>
    <t>Se revisa proyectos de acta de liquidación e informe y se procede a dar visto bueno</t>
  </si>
  <si>
    <t>0003-2023</t>
  </si>
  <si>
    <t>RUTA DE NUTRICION</t>
  </si>
  <si>
    <t>Se validan anexos conforme la validacion en secop I, de lo cual se dejan observaciones en relacion a que faltan publicancion de algunos soportes como el soporte del 3 desembolso del contrato</t>
  </si>
  <si>
    <t>Dan alcance a los soportes correspondientes y generan la publicacion en SECOP I</t>
  </si>
  <si>
    <t>277-011100_0242_8141</t>
  </si>
  <si>
    <t>DISPOSITIVOS MEDICOS (PRESERVATIVO FEMENINO-MASCULINO-LUBRICANTE)</t>
  </si>
  <si>
    <t>Se realiza Devolucion, para que sean ajustados los estudios previos, estudio del sector y estudio de mercado</t>
  </si>
  <si>
    <t>Se emeti certificado del proceso</t>
  </si>
  <si>
    <t>076-051000</t>
  </si>
  <si>
    <t>PLAN INSTITUCIONAL DE CAPACITACION</t>
  </si>
  <si>
    <t>*Se deben actualizar boletines en el analisis del sector. *La lista de proveedores identificados en el analisis de la oferta no es la misma lista de los proveedores a los que se les envio correo.  Realizar alcances a los proveedores por correo electrónico y Secop dado que no se adjuntó la ficha técnica del proceso la cual presenta inconsistencias con el formato de cotización que enviaron para cotizar y todos los documentos deben tener la misma información.
· ¿Las formulas aplicadas no tuvieron en cuenta la cotización de compensar y en ningún lado indican por qué?</t>
  </si>
  <si>
    <t>*Se debe incluir el boletin del DANE sonre discapacidad dando aplicabilidad al decreto 287 de 2026 de igual manera en el estudio de mercado en la conclusiones de la oferta.</t>
  </si>
  <si>
    <t>El área ya subsano todas las observaciones del proceso en referencia por ende se procede a dar el visto bueno</t>
  </si>
  <si>
    <t>7119188-2024</t>
  </si>
  <si>
    <t>APH SUR OCCIDENTE</t>
  </si>
  <si>
    <t>*No se evidencia el radicado a financiera de los desembolsos del 1 al 24. Todos los soportes deben reposar en SECOP II. Adicionalmente no se evidencia la factura y certificacion de pago de dichos desembolsos
*No se evidencian los formatos 1A y 1B firmados FINALES los cuales deben soportar la ejecución del aporte del FFDS.
*Se evidencian muchas diferencias en los valores establecidos en el clausulado y minutas de adición y modificaciones en la cláusula QUINTA-DESEMBOLSOS vs el valor total del convenio (con adiciones). Al sumar todos los desembolsos establecidos en el clausulado y minutas de adición y modificaciones en la cláusula QUINTA-DESEMBOLSOS debe sumar el total del convenio con adiciones. Pues los excedentes se reinvierten, pero no se pagan porque ya fueron pagados. Ajustarlo en el Informe final de supervisión y en el acta de liquidación mediante una nota aclaratoria
*No se evidencia el certificado de uso y giro firmado por el gerente de la subred Sur Occidente en donde se certifica la ejecución del aporte de la subred y la ejecución del aporte del FFDS. En el IFS y en el acta de liquidación se relaciona "El valor del aporte de LA SUBRED INTEGRADA DE SERVICIOS DE SALUD SUR OCCIDENTE E.S.E. indicado en los Datos Generales del presente informe que corresponden a recursos necesarios para el cumplimiento del objeto convenido fue ejecutado en su totalidad, según consta en los soportes remitidos por la Subred", sin embargo no se logra evidenciar el soporte de la inversión de los recursos tanto del aporte del FFDS como de la subred.
*La obligación 29 establece "Presentar certificación mensual por centro de costo (Res. DDC-000001 – 18.05.2023, SDH) de los aportes de la Subred, discriminada por subcuenta o cuenta auxiliar que lo integren y dividan, firmada el representante legal y/o revisor fiscal de la SISS Sur Occidente E.S.E", sin embargo en las evidencias cargadas en secop II, falta el certificado del mes de feb, jun y agosto 25.  Todos los soportes deben reposar en SECOP II
*En el acta de liquidación e informe final de supervisión se debe ampliar la justificación de la subejecución presentada en el convenio.
*Se debe indicar en el item 2 del balance financiero el valor inicial del Aporte del FFDS para la vigencia 2024 y 2025, tal como se establece en el clausulado</t>
  </si>
  <si>
    <t xml:space="preserve">068-021100_0200_8149 </t>
  </si>
  <si>
    <t>Se observa que falta alcance, actualizacioines de varios boletines del DANE, asimismo actualizacion de informacion en los historicos de la demanda, actualizacion conforme el analisis de la oferta y tambien falta que adjunten los soportes del CDP y el Acta del CONFIS, asimimso el area devera evaluar el analisis de desviacion estandar, podria modificar el valor, rectificar los diferentes comentarios en relacion con las diferentes cotizaciones, adicionalmente se dejan observaciones en relacion a estudio previo, no adjunta la oferta economica n tampo el anexo tecnico</t>
  </si>
  <si>
    <t>Persisten algunas observaciones, faltan alcances, y deben incluir analisis conformes los nuevos decretos, asimismo se proponen mesa de trabajo para validar el requerimeinto</t>
  </si>
  <si>
    <t>Previa la validacion de las observaciones aun esta pendiente los soportes correspondientes al respaldo prespuestal de las vigencias que respaldaran el futuro contrato, por lo cual no se puede aprobar sin los soportes prespuestal correspondientes, asimismo se dejan unos comentarios para que generen el alcances correspondiente de los adjuntos que conforman el requerimiento</t>
  </si>
  <si>
    <t>Se genera la validacion de los alcances pero a la fecha aun estan pendientes los soportes del respaldo presuupuestal y la desagregacion por vigencias</t>
  </si>
  <si>
    <t>015-000100_0141_8114</t>
  </si>
  <si>
    <t>VIGILANCIA JUDICIAL</t>
  </si>
  <si>
    <t>Se devuelve porceso en razòn a que en la estimaciòn del presupuesto se realizo indexaciòn a contratos del 2023 y 2024 y cuentan con cotizaciòn actualizada del mismo proveedor, se solicita revisar si esto es conveniente.</t>
  </si>
  <si>
    <t xml:space="preserve">Cabe aclarar que este proceso se reviso tarde en razón a que se dio espacio de 1 semana para verificar el proceso de tintal mental pediatrico que tenia mas de 5 mil items. Se devuelve porceso en razòn a que en la estimaciòn del presupuesto las cantidades son diferentes en todos los documentos y los pcalculos estadisticos presentan diferencias. </t>
  </si>
  <si>
    <t>Se realiza mesa de trabajo con el area y se realizan los ajustes pendientes a las obsrvaciones y se procede a dar visto bueno al proceso</t>
  </si>
  <si>
    <t>7119295-2024</t>
  </si>
  <si>
    <t xml:space="preserve">APH SUR </t>
  </si>
  <si>
    <t>Se realiza devolucion para que sean ajustados unas cifras del balance financiero</t>
  </si>
  <si>
    <t>045-054000_0154_8108</t>
  </si>
  <si>
    <t>MATENIEMIENTO PREVENTIVO Y CORRECTIVO Y BOLSA DE REPUESTOS</t>
  </si>
  <si>
    <t>Adquirir el servicio de mantenimiento preventivo y correctivo incluyendo bolsa de repuestos para los equipos  tecnológicos y periféricos del FFDS</t>
  </si>
  <si>
    <t>se relizan las observaciones del estudio de mercado y el analisis del sector evidenciando una falla en las operaciones realizadas ya que se valida una cotizacion y no discrimina iva  a su vez los salarios minimos no coinciden con el resultado de la operacion.</t>
  </si>
  <si>
    <t>016-051000_0141_8114</t>
  </si>
  <si>
    <t>CLIMA Y CULTURA ORGANIZACIONAL</t>
  </si>
  <si>
    <t xml:space="preserve">*Se deben actualizar boletines en el DANE. *Se deben hace alcances a las cotizaciones ya que varias no tienen informacion de la empresa ni fecha de vencimiento. *El valor final del estudio de mercado cambia
•	Validar la dispersión que tiene las cotizaciones y analizar si se incluyen o no en las formulas. 
•	Al hacer reajuste de las cantidades se debe realizar alcance a los proveedores solicitándoles que coticen las nuevas cantidades. </t>
  </si>
  <si>
    <t>*Se deben ajustar los nombres de los codigos UNSP. * La ficha tecnica y el formato de cotizacion cambiaron y no se realizaron alcances a los proveedores. *La cotizacion de compensar no discrimino el porcentaje del iva en los dos primeros items. Por ende no es poible validar el precio final.</t>
  </si>
  <si>
    <t>*El area tecnica subsano las obervaciones por ende se procede a dar el visto bueno.</t>
  </si>
  <si>
    <t>1206-2017</t>
  </si>
  <si>
    <t>PERDIDA DE COMPETENCIA URGENTE-ALTAMIRA</t>
  </si>
  <si>
    <t>*No se evidencia el radicado en la Dirección Financiera de la factura o cuentas de cobro correspondientes al tercer desembolso. Todo debe estar cargado en el secop I. Adicionalmente no se evidencia las facturas o cuenta de cobros de dicho desembolso.
*No se evidencia el extracto bancario del mes de agosto de 2024, mes en que la cuenta fue cancelada, se debe anexar hasta le ultimo extracto en dond ela cuenta debe estar en saldo cero($0)
* De lo reintegros de rendimientos financieros realizados mediante el comprobante de ingreso #361599 se evidencia una diferencia de 0,03 vs los extractos bancarios de dicembre de  2017 a junio de 2024 ($342,599,031,38). Revisar
*En acta de liquidación queda mal el numero de comprobante de reintegro de rend financieros y la fecha del mes de julio de 2024 del valor 2,501,789,93
*En el IFS el No. de orden de pago del cuarto desembolso por valor de 212,183,267 quedo mal. Revisar es 121993
*En el balance financiero del informe final de supervisión y del acta de liquidación manejar un solo criterio para las fechas del reintegro del capital no ejecutado, plasman la fecha de recaudo o la fecha del comprobante
*En el acta de liquidación en la tabla de extractos vs rendimientos queda mal el número de la cuneta y difiere con los soportes y con el IFS.
*Dentro de los soportes cargados, no se evidencia la factura de los proveedores del cto de interventoria de los estudios y diseños, del cto de obra y del cto de interventoria de obra y señalitica. Anexarlas
*En las facturas de IMCARE no se evidencia el  SUBTOTAL, IVA, RETENCIONES Y TOTAL
*En las facturas de los cto´s derivados de dotación algunos de los comprobantes de egreso estan muy borrosos y no se logran identificar los valores. Revisar</t>
  </si>
  <si>
    <t>Cordial saludo
Favor realizar las subsanaciones de manera total, no se reciben subsanaciones parciales.
En las facturas de los cto´s derivados de dotación algunos de los comprobantes de egreso están muy borrosos y no se logran identificar los valores. Ustedes consideran que esto es legible?
Esa observación es para las facturas de dotación del segundo escaneado que tiene 216 hojas
Para poder realizar la revisión y cruzar los valores los mismos deben ser legibles
Dando claridad a la obs 
*En el IFS el No. de orden de pago del cuarto desembolso por valor de 212,183,267 quedo mal. Revisar es 121993. Es el numero de orden de pago que quedo mal vs el estado de cuenta
La orden de pago que corresponde al 4 pago por valor de 212.183.267 es la #121993 y no 121992 como se plasma en el IFS
Favor corregir la totalidad de observaciones para entrarlo a revisar por segunda vez</t>
  </si>
  <si>
    <t>0007-2023</t>
  </si>
  <si>
    <t>RUTA PREVENCION SUSTANCIAS PSICOACTIVAS</t>
  </si>
  <si>
    <t xml:space="preserve">Faltan soportes en relacion a los contratos derivados, soportes de algunos extractos fdinancieros de subredes, soportes de los 2 primeros desembolsos, </t>
  </si>
  <si>
    <t>Previo los alcances del area, conforme soportes, radicado, y publicacion en SECOP I, y alcance correspondiente a los comentarios iniciales, se procede a indicar el vobo</t>
  </si>
  <si>
    <t>COONVENIO DE COPERACION</t>
  </si>
  <si>
    <t>Se devuelve ya que no se anexaron soportes (analisis del sector ni documentos soportes), solo estudio previos el cual aunque el convenio no tiene valor, se habla de unos telefonos que representan un valor sin embargo no tiene soportes de su estimaciòn</t>
  </si>
  <si>
    <t>276-011100_0242_8141</t>
  </si>
  <si>
    <t>INTERPRETACION DE LENGUAJE DE SEÑAS</t>
  </si>
  <si>
    <t>Se realiza devolucion: se observo el estudio de mercado, analisis del sector y estudios previos para que se ajusten</t>
  </si>
  <si>
    <t>Se envia certificado de aprobacion</t>
  </si>
  <si>
    <t>260-012100_0242_8141</t>
  </si>
  <si>
    <t>DESTRUCCION Y DISPOSICION FINAL DE DECOMISOS</t>
  </si>
  <si>
    <t xml:space="preserve">*La ficha tecnica no indica la informacion que se envio a cotizar por ende se debe hacer un ajuste. *Se deben actualizar boletines del DANE. </t>
  </si>
  <si>
    <t>*Persisten las observaciones en el analisis del sector con los codigos unspc. * En el estudio de mercado se tomo un codigo que no esta en el PAA para el MAE y el primer evento de cotizacion del secop. * La cotizacion del proveedor ASEI no indica porque no aplica iva a los valores.</t>
  </si>
  <si>
    <t>* El área ya subsano todas las observaciones del proceso en referencia. *Queda pendiente la actualizaciòn del tiempo de ejecuciòn en el PAA que quede a 6 y no a 7 meses.</t>
  </si>
  <si>
    <t xml:space="preserve">*Por medio de la presente me permito informar que no se realizan subsanaciones parciales de los documentos y que hasta el dia viernes en horas de la tardes solicitaron alcance después de haberles colaborado con el ajuste de la ficha técnica. 
Especialmente en este caso donde podría cambiar el precio del mercado hasta no tener el alcance por parte de los proveedores donde indiquen que mantienen el precio cotizado al haberle enviado la ficha técnica ajustada. </t>
  </si>
  <si>
    <t>066-052000</t>
  </si>
  <si>
    <t>CALIBRACIÓN Y CALIFICACIÓN PARA LOS EQUIPOS DE MEDICIÓN</t>
  </si>
  <si>
    <t>se realiza observaciones del estiudio de mercado y analisis del sector donde deben actualizar tablas del Dane para realizar un analisis mas acertado a los plasmado en el documento</t>
  </si>
  <si>
    <t xml:space="preserve">se propcede a dar visto bueno </t>
  </si>
  <si>
    <t>0001-2025</t>
  </si>
  <si>
    <t>UNODC</t>
  </si>
  <si>
    <t>*¿En dos meses si logran lo que no se logro en 4 meses de la prórroga 1? Se supone que la justificación de la prorroga 1 fue para culminar II, III y IV del Convenio ¿Por qué nuevamente no se culmina?
*Favor indicar las fechas en que se ha realizado esta gestión y ¿que respuesta ha dado el CONPES?, pues se debe considerar que desde el mes de febrero estan con el tramite en el CONPES
*Favor anexar el soporte de la ejecución de la contrapartida mediante una certificación de UNODC de su avance en la contrapartida
*No se evidencia el radicado del segundo desembolso y sus soportes (factura) cargado en secop II
*Incluir una columna con el numero de radicado a financiera mediante el cual se solicita realizar el pago del desembolso</t>
  </si>
  <si>
    <t>*Favor indicar las fechas en que se ha realizado inicia la gestión en el CONPES?, pues se debe considerar que desde el mes de febrero estan con el tramite en el CONPES
*Favor anexar el soporte de la ejecución de la contrapartida mediante una certificación de UNODC de su avance en la contrapartida
*Favor plasmar las  tablas de avance fisico del plan de trabajo en el aplictivo por momentos</t>
  </si>
  <si>
    <t>8300637-2025</t>
  </si>
  <si>
    <t>TUBERCULOSIS Y LEPRA</t>
  </si>
  <si>
    <t>Flatan publicacion de informes, adicionalmente no se indica el documento la robustes del requerimiento, de adicion, prorroga y modificacion, falta el contexto, no remiten soporte del CDP</t>
  </si>
  <si>
    <t>Falta contexto de los porcentajes de avance de ejecucion a fecha presente, aun hay vacios en el contexto del modificatorio</t>
  </si>
  <si>
    <t>Dan alcance a los doferentes comentarios del modificatorio pero aun se encuentra pendiente la remision de uno de los CDP que respaldan la adicion</t>
  </si>
  <si>
    <t>295-012100_0242_8141</t>
  </si>
  <si>
    <t>ENCUESTAS COBERTURAS RAPIDAS DE VACUNACION</t>
  </si>
  <si>
    <t>Se realiza devolución por parte del abogado en razón a que los formatos no cumplen con la versión actualizada, se informa a Lauira en llamada que no se continue revisando el proceso.</t>
  </si>
  <si>
    <t>Se realiza mesa de trabajo para realizar ajustes  y aclarar los documentos con el area y se procede a dar el visto bueno</t>
  </si>
  <si>
    <t>6912425-2024</t>
  </si>
  <si>
    <t>PIC SUR</t>
  </si>
  <si>
    <t>Se realiza la devolucion solicitando que anexen informacion faltante para la validacion</t>
  </si>
  <si>
    <t>Se dio visto bueno a la liquidacion</t>
  </si>
  <si>
    <t>8387207-2025</t>
  </si>
  <si>
    <t>IDBICS</t>
  </si>
  <si>
    <t>*No se evidencian los pagos cargados en el SECOP II. Se deben cargar los pagos y sus respectivos soportes (radicado a financiera y factura y demás soportes)
*Porcentajes de ejecución mal calculados. 
*Indicar el avance físico de ejecución de acuerdo a los productos establecidos para entreg
*¿Por qué no se realizan los pagos de acuerdo lo establecido en el clausulado? Se pactan dos desembolsos cada uno del 50% del aporte en dinero del FFDS
*falta certificado de ejecución de la contrapartida
*cotizaciones vencidas 
*Se evidencia que solo para el ítem 1 existe un precio, sin embargo para los demás ítems solo hay un precio ¿Por qué? Como son ítems nuevos se deben tener mínimo tres</t>
  </si>
  <si>
    <t>024-012300_0242_8141</t>
  </si>
  <si>
    <t>REACTIVOS INFECCIONES IAAS</t>
  </si>
  <si>
    <t>*Se deben actualizar boletines del DANE en el analisis del sector. * Se debe incluir la columna de las empresas que son MIPYMES dado que no esta. * El ejercicio matematico cambia dado que solo se debe usar promedio simple para establecer el valor final.</t>
  </si>
  <si>
    <t>*Se debe ajustar el calculo realizado en la bolsa mercantil dado que no se debe calcular el valor del iva ya que estos productos estan exentos.</t>
  </si>
  <si>
    <t>El área ya subsano todas las observaciones del proceso en referencia </t>
  </si>
  <si>
    <t>278-011100_0242_8141</t>
  </si>
  <si>
    <t>SIFILIS</t>
  </si>
  <si>
    <t>Se deben incluir los nuevos decretos, no se observa analisis de mipymes, asimismo falta informacion en referencia al estudio de mercado, amplia del analisis del sector, y los alcances correspondientes del estudio previo</t>
  </si>
  <si>
    <t>Previa la validacion de los alcances enviados por el area tecnica, se observan discrepancias con las cotizaciones, adicionalmente, hay ambiguedades en el contexto del estudio de mercado, se deben actualizar informes del DANE en el analisis del sector, dar alcance al estudio de mercado, generar el analisis, no se obsdervo consulta a la bolsa mercantil</t>
  </si>
  <si>
    <t>Pendiente soportes de los alcances de dos cotizaciones qu conforman el estudio de mercado, por lo tanto faltan los alcances para valir el estudio previo y oferta economica</t>
  </si>
  <si>
    <t>Se genera de nuevo espacio con el area tecnica a fin de validar los alcances en el estudio de mercado y la validacion de los soportes a lugar con el valor correspondiente</t>
  </si>
  <si>
    <t>4135830_2022</t>
  </si>
  <si>
    <t>PARTICIPACION SUR OCCIDENTE</t>
  </si>
  <si>
    <t>Se remite visto bueno ya que el area adjunto los soportes requeridos  en la segunda revisión</t>
  </si>
  <si>
    <t>032-052000</t>
  </si>
  <si>
    <t>CARACTERIZACIÓN-ANÁLISIS FISICOQUÍMICO Y MICROBIOLÓGICO DEL AGUA</t>
  </si>
  <si>
    <t>Se hace la devolucion de los documentos del proceso, se solicita realizar ajustes</t>
  </si>
  <si>
    <t>Se remite certificado del proceso dejando constancia que queda pendiente la inclusion del CDP</t>
  </si>
  <si>
    <t>769-012100_0242_8141</t>
  </si>
  <si>
    <t>CONSULTORIA CONTROL IAAS</t>
  </si>
  <si>
    <t>*Se deben actualizar boletines del DANE en el analisis del sector. *En el estudio de mercado no se evidencia adjunta la ficha tecnicay se evidencia que esta no fue enviada al cotizar por correo y por el evento de cotizacion. La estimacion del presupuesto no es correcta dado que tomaron valores incorrectos de una de las cotizaciones. No se evidenci acta del confis ni las proyeccinoes de los valores a precios constantes y corrientes. No estan los CDP.</t>
  </si>
  <si>
    <t>* No se cuenta con el acta del confis por ende no se puede avalar el precio del proceso. No se evidencia la proyeccion en el estudio de mercado de las vigencias futuras y todo debe estar enlanzado junto con el estudio previo. *No se tienen los CDPS* Se dja la claridad que al momento de tener el acta del confis las cotizaciones deben estar vigentes y a su vez el analisis del sector debe estar actualizado.</t>
  </si>
  <si>
    <t>se debe dar claridad a las cotizaciones ya que no se evidencia en los items uno o dos links y esto no puede ser comprable</t>
  </si>
  <si>
    <t xml:space="preserve">se valida y se reiteran comentarios de la primera vez item sin cotizaciones o solo una cotizacion, se meciona que tomaron un proceso el cual es obsoleto para tomar valores salariales </t>
  </si>
  <si>
    <t>se valida y se el ejercicio quedo mal estimado ya que en los apu hay valores que no se estimaron se envia para devolucion</t>
  </si>
  <si>
    <t>021-055000_0141_8114 F</t>
  </si>
  <si>
    <t>FORTALECIMIENTO COMPETENCIAS SERVIDORES</t>
  </si>
  <si>
    <t>Se deben generar varios alcances, actualizacion conforme el lineamiento el analisis del sector, asimismo deben dar alcance al estudio de mercado en referencia a los soportes y ejercicio arimentico, la incluision de los nuevos decretos y contexto en relacion a si se limitara si o no mipymes</t>
  </si>
  <si>
    <t>MANTENIMIENTO PREVENTIVO Y CORRECTIVO TECNOLOGICOS PERISFERICOS</t>
  </si>
  <si>
    <t>se debe dar alcance a las cotizaciones ya que mo discriminaron por servicio del cambio de respuesto si no un valor en general, adicional cambiar el ejercicio de la BMC ya que los datos que cojen para realizar la operacion no son comparables y podria cambiar la opinion de la BMC</t>
  </si>
  <si>
    <t>MANTENIMIENTO INMUEBLE IVC</t>
  </si>
  <si>
    <t>Contratar el arrendamiento de inmueble para el bodegaje de los productos de IVC decomisados por las Subredes Integradas de Servicios de Salud en el marco de la vigilancia de la salud ambiental"</t>
  </si>
  <si>
    <t>Se realiza la devolucion con comentarios en los documentos estudios previos, analisis del sector y estudio de mercado, a tener en cuenta, en el estudio de mercado, se recomienda el valor menor de las ofertas por tratarce de contratacion directa</t>
  </si>
  <si>
    <t>078-051000</t>
  </si>
  <si>
    <t>BOTIQUINES</t>
  </si>
  <si>
    <t>Se realiza devolución a los ocumentos por que las cotizaciones etan vencidas y se debe ajustar el analisi del sector y del mercado, por que algunos items fueron incluidos o tienen un valor diferente</t>
  </si>
  <si>
    <t>026-022200_0195_8069</t>
  </si>
  <si>
    <t>PROYECTO DE INVESTIGACION PARA EL ADULTO MAYOR</t>
  </si>
  <si>
    <t xml:space="preserve">se validan cotizaciones quedan con observacion ya que no tiene el alcance con las unidades menos que indican que realizaron el ejercicio, tambien que adjuntaran el excel con el ejercicio para validar las cifras ya que no se ve bien la imagen </t>
  </si>
  <si>
    <t>005-023000_0203_8124</t>
  </si>
  <si>
    <t>AUDITORIA DE CUENTAS MEDICAS</t>
  </si>
  <si>
    <t>* Actualizar analsisi del sector
*Anexar cdp
*En el PAA la modalidad con este objeto es concurso de méritos. Adicionalmente el plazo, el valor y el codigo unspsc no coincide con el PAA
*Mucha infromación repetida con difreentes palabras
*¿Por qué no se aplica mediana+ desviación estándar poblacional si el presupuesto sería mas bajo aplicando este metodo, favor justificar pues es muy probable que esta misma duda se presente en comité de contratación?
*La cotización de RADICPARO esta en excel en secop sin firma. Sin embargo dentro de los soportes allegados esta firmada. Anexar el soporte de respuesta donde adjuntan la cotización firmada
*De acuerdo a la cotización de DELTA de secop II lo valores difieren de los aquí presentados para todos los items. Adicionalmente el proveedor cambia las cantidades del formato. Revisar
Para el item mayor a 50 millones el proveedor no lo cotiza. ¿de donde salen los valores?
*La cotización de DELTA en pdf tiene fecha 24/03/2026 y el evento inicio el 14/04/2026. ¿por qué?</t>
  </si>
  <si>
    <t xml:space="preserve">Para el item 2 se evidencia que la mediana+desv.p  descarta los items con precios artificialmente altos los cuales presentan un sobre costo de 116% y 158% frente a los valores del mercado. Adicionalmente si se compara frente a la cotización mas baja, se observa un  214% y 275% de sobreccosto. La justificación dada se interpreta como si la ficha tecnica hubiera quedado mal estruturada que no permitiera por si misma con las condiciones tecnicas exigidas garantizar la calidad. Hablar de desfinanciamiento contratual hace referencia a que no existiera respaldo presupuestal para el presnete proceso lo cual no es cierto y hablar de posible declartoria desierto no sería real pues los proveedores cotizaron a precios de mercado. Es necesario aplicar el decreto 062 de austeridad del gasto </t>
  </si>
  <si>
    <t>0004-2023</t>
  </si>
  <si>
    <t>RUTAS DE LA SALUD EDAD FERTIL Y GESTANTES (4 SUBREDES)</t>
  </si>
  <si>
    <t>*Se evidencia un peso de diferencia en los rendimientos financieros de la subred norte. *No se evidencia tres radicados de las cuentas de cobro del seungo y tercer pago. *No es claro porque el certiicado de uso y giro de la CO en su valor total restan los rendimientos financieros.</t>
  </si>
  <si>
    <t>* Pendiente que el àrea suba al Secop los soportes del segundo desembolso.</t>
  </si>
  <si>
    <t>*El área ya subsano todas las observaciones del proceso en referencia</t>
  </si>
  <si>
    <t>0004 -2025</t>
  </si>
  <si>
    <t>VACUNA O INMUNOGLOBINA VIRUS SINCITIAL RESPITARORIO Y JERINGAS</t>
  </si>
  <si>
    <t>De acuerdo con la validacion del documento hay bastantes soportes sin publicarse en secop II en referencia a la ejecucion de dicha orden, tanto en avance fisico como financiero y el estado actual del tramite de la ultima solicitud</t>
  </si>
  <si>
    <t>Se genero mesa de trabajo de lo cual se realizo la validacion de ejecucion financiera del convenio en referencia a la solicitud de la prorroga</t>
  </si>
  <si>
    <t>4843545 - 2023</t>
  </si>
  <si>
    <t>IDPC</t>
  </si>
  <si>
    <t>Aunar esfuerzos técnicos, administrativos y financieros entre el Fondo Financiero Distrital de Salud, como Ente Principal (propietario) y el Instituto Distrital de Patrimonio Cultural como Ente Gestor Transitorio, para desarrollar acciones conjuntas en virtud del Convenio Marco de Cooperación No 4132438 de 2022</t>
  </si>
  <si>
    <t>Se realiza devolucion falta aclarar el tema con lo rendimientos financieros</t>
  </si>
  <si>
    <t>8318653-2025</t>
  </si>
  <si>
    <t>RED CONTRAINCENDIOS</t>
  </si>
  <si>
    <t>Se realiza evolución en razpon a que se encuentran diferencias entre los precios presentados en los APUS y las cotizaciones, adicional se realizo  indexación a las cuadrillas de personal para esta adición por tanto se debe ajustar y dejar precios a 2025 ya que el contrato no tiene indexción</t>
  </si>
  <si>
    <t>Se revisan ajsutes a las observaciones dadas por el area y se encuentran ajustadas por tanto se procede a dar el visto bueno</t>
  </si>
  <si>
    <t>0019-2021</t>
  </si>
  <si>
    <t>SOPORTE Y DESARROLLO HIS-TIC (PERDIDA DE COMPETENCIA) 4 SUBREDES</t>
  </si>
  <si>
    <t>Se realiza mesa de trabajo y se aclaran algunas dudas en los items y sew procede a dar visto bueno</t>
  </si>
  <si>
    <t>013-012300_0242_8141</t>
  </si>
  <si>
    <t>KITS DE EXTRACCIÓN VIRUS Y BACTERIAS</t>
  </si>
  <si>
    <t>* Se deben actualizar los nombres de los codigos UNSPC y actulizar boletines dl DANE. * No se evidencian los soportes de los correos. * Varios proeedores cambiaron las cantidades y otros no calcuaron el valor del iva en las cotizaciones. * Las formulas aplicadas no son correctas.</t>
  </si>
  <si>
    <t>261-012100_0242_8141</t>
  </si>
  <si>
    <t>CUARTO ESTUDIO SPA UNDOC</t>
  </si>
  <si>
    <t xml:space="preserve">Se presentan bastantes discrepancias en la estrucutracion del convenion marco de cooperacion, desde el formato de la modalidad, hasta la estimacion participacion de la propuesta con quien se va a suscribir el fuituro convenio, falta desagregacion de como se ejecutaran e desembolso del aporte, personal, recursos, deviervados de los objetivos de la fase 1, asimismo, el contexto, que se pueda adelantar por ley de garantias, el  analisis del sector, actualizacion conforme el objeto de la fase 1, </t>
  </si>
  <si>
    <t>079-051000</t>
  </si>
  <si>
    <t>ERGONOMICOS</t>
  </si>
  <si>
    <t>Se realiza la devolucion con comentarios al balance financiero, se piden soportes para completar la revision.</t>
  </si>
  <si>
    <t>077-051000</t>
  </si>
  <si>
    <t>ELEMENTOS DE PORTECCION PERSONAL</t>
  </si>
  <si>
    <t>Se devuelve en razpon a que existen diferencias en los valores de los iitem cotizados en el establecimiento del presupuesto, adicional no realizaron ejercicio de promedio  sino de media lo que aumenta el valor, se deben ajustar y actualiar analisis del sector</t>
  </si>
  <si>
    <t>6912002-2024</t>
  </si>
  <si>
    <t>PIC SUR OCCIDENTE</t>
  </si>
  <si>
    <t xml:space="preserve">se da aprobacion ya que cuenta con todos los soportes y el ejercicio da segun lo que se evidencia con el acta final </t>
  </si>
  <si>
    <t>DOTACION HOSPITAL KENNEDY</t>
  </si>
  <si>
    <t>*Dentro del promedio no se pueden incluir valores en cero ($0) pues dicho valor cuenta para el calculo. *A manera general se evidencia que no están cargadas en las carpetas de BRAUN MEDICAL las fichas técnicas de los equipos, por lo tanto no se logra verificar la especificación técnica requerida. *Aquí están cotizando con un solo valor para el set. La descripción técnica debe ser exacta porque las cotizaciones no son comparables entre si, unos cotizan 1 otros 4 o mas elementos por set . Se debe indicar la cantidad de contenedores y la descripción técnica de cada uno. *Se evidencia en varios de los proveedores diferencia en la cantidad de items cotizados *Se evidencia en variasd de las cotizaciones diferencias de pesos. *La descripción técnica debe ser exacta porque las cotizaciones no son comparables entre si, unos cotizan 1 otros 4 o mas elementos por set . Se debe indicar la cantidad de contenedores y la descripción técnica de cada uno.  *En varias cotizaciones no estan los datos basicos iniciales nombre, nit, fecha inicial se debe solicitar alcances a los proveedores.</t>
  </si>
  <si>
    <t>7126502-2024</t>
  </si>
  <si>
    <t>EBEH SUR</t>
  </si>
  <si>
    <t>5157125-2023</t>
  </si>
  <si>
    <t>DIVULGACION DE MEDIOS</t>
  </si>
  <si>
    <t>010-012300_0242_8141</t>
  </si>
  <si>
    <t>ENSAYOS DE APTITUD</t>
  </si>
  <si>
    <t>se evidencia que el ejercicio aplicaron solo la formula desciacion y este aplivaba algunos lotes para que se realizara promedio por lo tanto de se devuelve y hace falta el cdp 2026 y 2027 y acta de confis</t>
  </si>
  <si>
    <t xml:space="preserve">5141150 de 2023 </t>
  </si>
  <si>
    <t>GAITANA I</t>
  </si>
  <si>
    <t>Se observa que supera el  50% del valor inicalmente pactado de diseño, se solicita incluir parrafo de como se calcula el valor de los metros,  inclusion de la ejecucion de la contraparta, soportes de los rendimientos,  actualiar informacion el dia de 28 de mayo de  mayo 2026, de donde sale el  porcentaje de 2,3 utilidades.</t>
  </si>
  <si>
    <t>3015780 de 2021</t>
  </si>
  <si>
    <t>HOSPITAL KENNEDY-SUSPENSION</t>
  </si>
  <si>
    <t>*Se deben actualizar los boletines del DANE en el analisi del sector. *Se tomarn dos valores que no corresponden de la cotización zomedica lo cual altera el valor final del ejericio. *Con la formula de promedio simple y desviación estandar baja el precio.</t>
  </si>
  <si>
    <t>254-012000_0242_8141</t>
  </si>
  <si>
    <t>PUBLICACIONES DE EPIDEMIOLOGIA Y PLATAFORMAS DE INDEXACION</t>
  </si>
  <si>
    <t>Faltan muchos soportes, CDP, anexo tecnico, analisis aritmetico, actualizacion de informes, muchas observaciones en terminos juridicos</t>
  </si>
  <si>
    <t>7119818-2024</t>
  </si>
  <si>
    <t>APH NORTE</t>
  </si>
  <si>
    <t>006-012300_0242_8141</t>
  </si>
  <si>
    <t>MEDIOS DE CULTIVO</t>
  </si>
  <si>
    <t>259- 12200- 0242-8141</t>
  </si>
  <si>
    <t>ELABORACION DOCUMENTOS ANALISIS VIOLENCIAS AFRO</t>
  </si>
  <si>
    <t>EL proveedor ICOSAM cotiza para el item 4 un kit por 96 y se necesita un kit por 48 pruebas por lo tanto el precio no seria comparable.</t>
  </si>
  <si>
    <t>(Todas)</t>
  </si>
  <si>
    <t>Total</t>
  </si>
  <si>
    <t>Consecutivo</t>
  </si>
  <si>
    <t>Subsecretaria</t>
  </si>
  <si>
    <t>Dependencia</t>
  </si>
  <si>
    <t>Cuenta de Dependencia</t>
  </si>
  <si>
    <t>Cuenta de ESTADO</t>
  </si>
  <si>
    <t>Etiquetas de columna</t>
  </si>
  <si>
    <t>Tramites En Gestion</t>
  </si>
  <si>
    <t>Nro de Contratos</t>
  </si>
  <si>
    <t>SALDOS</t>
  </si>
  <si>
    <t>1. Pendiente_Reparto</t>
  </si>
  <si>
    <t>11.1 Aprobación Contratista</t>
  </si>
  <si>
    <t>2. Asignado Profesional</t>
  </si>
  <si>
    <t>Cuenta</t>
  </si>
  <si>
    <t>12_Liquidado</t>
  </si>
  <si>
    <t>3.1 En ajustes del area</t>
  </si>
  <si>
    <t>13. Control daño Antijuridico</t>
  </si>
  <si>
    <t>6.1 Ajuste Abogado</t>
  </si>
  <si>
    <t xml:space="preserve">14. Control perdida de competencia </t>
  </si>
  <si>
    <t>6.2 Desiganción de Supervisor</t>
  </si>
  <si>
    <t>16. Pendiente Solicitud</t>
  </si>
  <si>
    <t>6.3 Supervisor Contrato</t>
  </si>
  <si>
    <t>7. Subdirección Contratación</t>
  </si>
  <si>
    <t>3. Devolución Área</t>
  </si>
  <si>
    <t>9. Subsecretaría Corportativa</t>
  </si>
  <si>
    <t>Control Daño Antijuridico</t>
  </si>
  <si>
    <t>No Registra BD</t>
  </si>
  <si>
    <t>Reporte Financiera</t>
  </si>
  <si>
    <t>Suma de SALDOS</t>
  </si>
  <si>
    <t>Contratos Con Proceso Juridico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</si>
</sst>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9" x14ac:knownFonts="1">
    <font>
      <sz val="11"/>
      <color theme="1"/>
      <name val="Aptos Narrow"/>
      <family val="2"/>
      <scheme val="minor"/>
    </font>
    <font>
      <b/>
      <sz val="11"/>
      <color theme="0"/>
      <name val="Aptos Narrow"/>
      <family val="2"/>
      <scheme val="minor"/>
    </font>
    <font>
      <b/>
      <sz val="11"/>
      <color theme="1"/>
      <name val="Aptos Narrow"/>
      <family val="2"/>
      <scheme val="minor"/>
    </font>
    <font>
      <sz val="10"/>
      <name val="Arial"/>
      <family val="2"/>
    </font>
    <font>
      <sz val="8"/>
      <name val="Aptos Narrow"/>
      <family val="2"/>
      <scheme val="minor"/>
    </font>
    <font>
      <sz val="11"/>
      <color rgb="FF000000"/>
      <name val="Aptos Narrow"/>
      <family val="2"/>
    </font>
    <font>
      <sz val="10"/>
      <color theme="1"/>
      <name val="Arial"/>
      <family val="2"/>
    </font>
    <font>
      <sz val="10"/>
      <color rgb="FF000000"/>
      <name val="Arial"/>
      <family val="2"/>
    </font>
    <font>
      <sz val="10"/>
      <color theme="1"/>
      <name val="Aptos Narrow"/>
      <family val="2"/>
      <scheme val="minor"/>
    </font>
    <font>
      <sz val="10"/>
      <color rgb="FF000000"/>
      <name val="Aptos Narrow"/>
      <family val="2"/>
      <scheme val="minor"/>
    </font>
    <font>
      <b/>
      <sz val="11"/>
      <color rgb="FFFFFFFF"/>
      <name val="Aptos Narrow"/>
      <family val="2"/>
    </font>
    <font>
      <sz val="11"/>
      <color theme="0"/>
      <name val="Aptos Narrow"/>
      <family val="2"/>
      <scheme val="minor"/>
    </font>
    <font>
      <sz val="10"/>
      <color rgb="FF000000"/>
      <name val="Aptos Narrow"/>
      <family val="2"/>
    </font>
    <font>
      <sz val="10"/>
      <color theme="0"/>
      <name val="Arial"/>
      <family val="2"/>
    </font>
    <font>
      <b/>
      <sz val="10"/>
      <color theme="0"/>
      <name val="Arial"/>
      <family val="2"/>
    </font>
    <font>
      <sz val="16"/>
      <color theme="0"/>
      <name val="Aptos Narrow"/>
      <family val="2"/>
      <scheme val="minor"/>
    </font>
    <font>
      <sz val="11"/>
      <color rgb="FF000000"/>
      <name val="Aptos Narrow"/>
      <family val="2"/>
      <scheme val="minor"/>
    </font>
    <font>
      <sz val="11"/>
      <color theme="1"/>
      <name val="Aptos Narrow"/>
      <family val="2"/>
      <scheme val="minor"/>
    </font>
    <font>
      <u/>
      <sz val="11"/>
      <color theme="10"/>
      <name val="Aptos Narrow"/>
      <family val="2"/>
      <scheme val="minor"/>
    </font>
    <font>
      <i/>
      <sz val="10.5"/>
      <color theme="1"/>
      <name val="Arial"/>
      <family val="2"/>
      <charset val="1"/>
    </font>
    <font>
      <b/>
      <sz val="18"/>
      <color theme="0"/>
      <name val="Aptos Narrow"/>
      <family val="2"/>
      <scheme val="minor"/>
    </font>
    <font>
      <sz val="18"/>
      <color theme="0"/>
      <name val="Aptos Narrow"/>
      <family val="2"/>
      <scheme val="minor"/>
    </font>
    <font>
      <b/>
      <sz val="18"/>
      <color theme="9" tint="0.59999389629810485"/>
      <name val="Aptos Narrow"/>
      <family val="2"/>
      <scheme val="minor"/>
    </font>
    <font>
      <sz val="11"/>
      <name val="Aptos Narrow"/>
      <family val="2"/>
      <scheme val="minor"/>
    </font>
    <font>
      <sz val="11"/>
      <color theme="1"/>
      <name val="Aptos Narrow"/>
      <scheme val="minor"/>
    </font>
    <font>
      <sz val="11"/>
      <color rgb="FF000000"/>
      <name val="Aptos Narrow"/>
      <scheme val="minor"/>
    </font>
    <font>
      <sz val="10"/>
      <color theme="1"/>
      <name val="Aptos Narrow"/>
      <scheme val="minor"/>
    </font>
    <font>
      <sz val="12"/>
      <color rgb="FF000000"/>
      <name val="Aptos Narrow"/>
      <scheme val="minor"/>
    </font>
    <font>
      <sz val="10"/>
      <color rgb="FF000000"/>
      <name val="Aptos Narrow"/>
      <scheme val="minor"/>
    </font>
  </fonts>
  <fills count="21">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rgb="FFC0E6F5"/>
        <bgColor indexed="64"/>
      </patternFill>
    </fill>
    <fill>
      <patternFill patternType="solid">
        <fgColor theme="8"/>
        <bgColor theme="8"/>
      </patternFill>
    </fill>
    <fill>
      <patternFill patternType="solid">
        <fgColor theme="7" tint="0.79998168889431442"/>
        <bgColor theme="7" tint="0.79998168889431442"/>
      </patternFill>
    </fill>
    <fill>
      <patternFill patternType="solid">
        <fgColor theme="3"/>
        <bgColor indexed="64"/>
      </patternFill>
    </fill>
    <fill>
      <patternFill patternType="solid">
        <fgColor rgb="FF156082"/>
        <bgColor rgb="FF156082"/>
      </patternFill>
    </fill>
    <fill>
      <patternFill patternType="solid">
        <fgColor rgb="FF83CCEB"/>
        <bgColor rgb="FF83CCEB"/>
      </patternFill>
    </fill>
    <fill>
      <patternFill patternType="solid">
        <fgColor rgb="FFC0E6F5"/>
        <bgColor rgb="FFC0E6F5"/>
      </patternFill>
    </fill>
    <fill>
      <patternFill patternType="solid">
        <fgColor theme="4" tint="-0.249977111117893"/>
        <bgColor theme="4" tint="-0.249977111117893"/>
      </patternFill>
    </fill>
    <fill>
      <patternFill patternType="solid">
        <fgColor rgb="FFCAEDFB"/>
        <bgColor indexed="64"/>
      </patternFill>
    </fill>
    <fill>
      <patternFill patternType="solid">
        <fgColor rgb="FF0E4D8C"/>
        <bgColor indexed="64"/>
      </patternFill>
    </fill>
    <fill>
      <patternFill patternType="solid">
        <fgColor rgb="FF0E4D8C"/>
        <bgColor theme="4"/>
      </patternFill>
    </fill>
    <fill>
      <patternFill patternType="solid">
        <fgColor rgb="FF0E4D8C"/>
        <bgColor theme="4" tint="-0.249977111117893"/>
      </patternFill>
    </fill>
    <fill>
      <patternFill patternType="solid">
        <fgColor theme="9" tint="-0.499984740745262"/>
        <bgColor indexed="64"/>
      </patternFill>
    </fill>
    <fill>
      <patternFill patternType="solid">
        <fgColor rgb="FFFFFF00"/>
        <bgColor indexed="64"/>
      </patternFill>
    </fill>
    <fill>
      <patternFill patternType="solid">
        <fgColor theme="4" tint="0.79998168889431442"/>
        <bgColor indexed="64"/>
      </patternFill>
    </fill>
    <fill>
      <patternFill patternType="solid">
        <fgColor theme="8" tint="0.399975585192419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right/>
      <top/>
      <bottom style="thick">
        <color theme="0"/>
      </bottom>
      <diagonal/>
    </border>
    <border>
      <left/>
      <right/>
      <top style="thin">
        <color theme="0"/>
      </top>
      <bottom style="thin">
        <color theme="0"/>
      </bottom>
      <diagonal/>
    </border>
    <border>
      <left/>
      <right/>
      <top style="thin">
        <color theme="0"/>
      </top>
      <bottom/>
      <diagonal/>
    </border>
    <border>
      <left style="thin">
        <color theme="0"/>
      </left>
      <right/>
      <top/>
      <bottom/>
      <diagonal/>
    </border>
    <border>
      <left style="thin">
        <color indexed="64"/>
      </left>
      <right style="thin">
        <color indexed="64"/>
      </right>
      <top style="thin">
        <color theme="4" tint="0.39997558519241921"/>
      </top>
      <bottom style="thin">
        <color indexed="64"/>
      </bottom>
      <diagonal/>
    </border>
    <border>
      <left style="thin">
        <color theme="7"/>
      </left>
      <right style="thin">
        <color theme="7"/>
      </right>
      <top style="thin">
        <color theme="7"/>
      </top>
      <bottom style="thin">
        <color theme="7"/>
      </bottom>
      <diagonal/>
    </border>
    <border>
      <left/>
      <right/>
      <top style="thin">
        <color theme="8"/>
      </top>
      <bottom/>
      <diagonal/>
    </border>
    <border>
      <left/>
      <right/>
      <top/>
      <bottom style="medium">
        <color indexed="64"/>
      </bottom>
      <diagonal/>
    </border>
    <border>
      <left/>
      <right style="thin">
        <color theme="4" tint="0.39997558519241921"/>
      </right>
      <top style="medium">
        <color indexed="64"/>
      </top>
      <bottom style="medium">
        <color indexed="64"/>
      </bottom>
      <diagonal/>
    </border>
    <border>
      <left style="medium">
        <color rgb="FF44B3E1"/>
      </left>
      <right style="medium">
        <color rgb="FF44B3E1"/>
      </right>
      <top style="medium">
        <color rgb="FF44B3E1"/>
      </top>
      <bottom style="medium">
        <color rgb="FF44B3E1"/>
      </bottom>
      <diagonal/>
    </border>
    <border>
      <left style="medium">
        <color rgb="FF44B3E1"/>
      </left>
      <right style="medium">
        <color rgb="FF44B3E1"/>
      </right>
      <top/>
      <bottom style="medium">
        <color rgb="FF44B3E1"/>
      </bottom>
      <diagonal/>
    </border>
    <border>
      <left/>
      <right style="thin">
        <color rgb="FFFFFFFF"/>
      </right>
      <top/>
      <bottom style="thick">
        <color rgb="FFFFFFFF"/>
      </bottom>
      <diagonal/>
    </border>
    <border>
      <left style="thin">
        <color rgb="FFFFFFFF"/>
      </left>
      <right style="thin">
        <color rgb="FFFFFFFF"/>
      </right>
      <top/>
      <bottom style="thick">
        <color rgb="FFFFFFFF"/>
      </bottom>
      <diagonal/>
    </border>
    <border>
      <left style="thin">
        <color rgb="FFFFFFFF"/>
      </left>
      <right/>
      <top/>
      <bottom style="thick">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style="thin">
        <color theme="4" tint="0.39997558519241921"/>
      </left>
      <right style="thin">
        <color theme="0"/>
      </right>
      <top style="thin">
        <color theme="0"/>
      </top>
      <bottom style="thin">
        <color theme="0"/>
      </bottom>
      <diagonal/>
    </border>
    <border>
      <left/>
      <right/>
      <top style="thin">
        <color theme="4" tint="0.79998168889431442"/>
      </top>
      <bottom style="thin">
        <color theme="4" tint="0.79998168889431442"/>
      </bottom>
      <diagonal/>
    </border>
    <border>
      <left/>
      <right/>
      <top/>
      <bottom style="thin">
        <color theme="4" tint="0.59999389629810485"/>
      </bottom>
      <diagonal/>
    </border>
    <border>
      <left/>
      <right/>
      <top style="double">
        <color theme="4" tint="-0.249977111117893"/>
      </top>
      <bottom/>
      <diagonal/>
    </border>
    <border>
      <left/>
      <right/>
      <top/>
      <bottom style="thin">
        <color theme="4" tint="0.79998168889431442"/>
      </bottom>
      <diagonal/>
    </border>
    <border>
      <left style="thin">
        <color indexed="64"/>
      </left>
      <right style="thin">
        <color indexed="64"/>
      </right>
      <top style="thin">
        <color indexed="64"/>
      </top>
      <bottom style="thin">
        <color theme="4" tint="0.39997558519241921"/>
      </bottom>
      <diagonal/>
    </border>
    <border>
      <left style="thin">
        <color theme="4" tint="0.39997558519241921"/>
      </left>
      <right style="thin">
        <color theme="4" tint="0.39997558519241921"/>
      </right>
      <top style="thin">
        <color theme="4" tint="0.39997558519241921"/>
      </top>
      <bottom style="thin">
        <color indexed="64"/>
      </bottom>
      <diagonal/>
    </border>
    <border>
      <left style="medium">
        <color rgb="FFFCEDED"/>
      </left>
      <right/>
      <top style="medium">
        <color rgb="FFFCEDED"/>
      </top>
      <bottom/>
      <diagonal/>
    </border>
    <border>
      <left/>
      <right/>
      <top style="medium">
        <color rgb="FFFCEDED"/>
      </top>
      <bottom/>
      <diagonal/>
    </border>
    <border>
      <left/>
      <right style="medium">
        <color rgb="FFFCEDED"/>
      </right>
      <top style="medium">
        <color rgb="FFFCEDED"/>
      </top>
      <bottom/>
      <diagonal/>
    </border>
    <border>
      <left style="thick">
        <color rgb="FFFCEDED"/>
      </left>
      <right/>
      <top style="thick">
        <color rgb="FFFCEDED"/>
      </top>
      <bottom/>
      <diagonal/>
    </border>
    <border>
      <left/>
      <right/>
      <top style="thick">
        <color rgb="FFFCEDED"/>
      </top>
      <bottom/>
      <diagonal/>
    </border>
    <border>
      <left/>
      <right style="thick">
        <color rgb="FFFCEDED"/>
      </right>
      <top style="thick">
        <color rgb="FFFCEDED"/>
      </top>
      <bottom/>
      <diagonal/>
    </border>
    <border>
      <left style="medium">
        <color rgb="FFFCEDED"/>
      </left>
      <right/>
      <top/>
      <bottom/>
      <diagonal/>
    </border>
    <border>
      <left/>
      <right style="medium">
        <color rgb="FFFCEDED"/>
      </right>
      <top/>
      <bottom/>
      <diagonal/>
    </border>
    <border>
      <left style="thick">
        <color rgb="FFFCEDED"/>
      </left>
      <right/>
      <top/>
      <bottom/>
      <diagonal/>
    </border>
    <border>
      <left/>
      <right style="thick">
        <color rgb="FFFCEDED"/>
      </right>
      <top/>
      <bottom/>
      <diagonal/>
    </border>
    <border>
      <left/>
      <right/>
      <top style="medium">
        <color theme="4" tint="-0.249977111117893"/>
      </top>
      <bottom/>
      <diagonal/>
    </border>
    <border>
      <left/>
      <right/>
      <top style="thin">
        <color theme="4" tint="-0.249977111117893"/>
      </top>
      <bottom style="medium">
        <color theme="4" tint="-0.249977111117893"/>
      </bottom>
      <diagonal/>
    </border>
    <border>
      <left style="medium">
        <color rgb="FFFCEDED"/>
      </left>
      <right/>
      <top/>
      <bottom style="medium">
        <color rgb="FFFCEDED"/>
      </bottom>
      <diagonal/>
    </border>
    <border>
      <left/>
      <right/>
      <top/>
      <bottom style="medium">
        <color rgb="FFFCEDED"/>
      </bottom>
      <diagonal/>
    </border>
    <border>
      <left/>
      <right style="medium">
        <color rgb="FFFCEDED"/>
      </right>
      <top/>
      <bottom style="medium">
        <color rgb="FFFCEDED"/>
      </bottom>
      <diagonal/>
    </border>
    <border>
      <left style="thick">
        <color rgb="FFFCEDED"/>
      </left>
      <right/>
      <top/>
      <bottom style="thick">
        <color rgb="FFFCEDED"/>
      </bottom>
      <diagonal/>
    </border>
    <border>
      <left/>
      <right/>
      <top/>
      <bottom style="thick">
        <color rgb="FFFCEDED"/>
      </bottom>
      <diagonal/>
    </border>
    <border>
      <left/>
      <right/>
      <top style="double">
        <color theme="4" tint="-0.249977111117893"/>
      </top>
      <bottom style="thick">
        <color rgb="FFFCEDED"/>
      </bottom>
      <diagonal/>
    </border>
    <border>
      <left/>
      <right style="thick">
        <color rgb="FFFCEDED"/>
      </right>
      <top/>
      <bottom style="thick">
        <color rgb="FFFCEDED"/>
      </bottom>
      <diagonal/>
    </border>
    <border>
      <left/>
      <right/>
      <top style="thin">
        <color theme="4" tint="0.39997558519241921"/>
      </top>
      <bottom style="thin">
        <color theme="4" tint="0.39997558519241921"/>
      </bottom>
      <diagonal/>
    </border>
    <border>
      <left/>
      <right/>
      <top style="thin">
        <color theme="4" tint="0.39997558519241921"/>
      </top>
      <bottom/>
      <diagonal/>
    </border>
    <border>
      <left style="thin">
        <color theme="4" tint="0.39997558519241921"/>
      </left>
      <right/>
      <top style="thin">
        <color theme="4" tint="0.39997558519241921"/>
      </top>
      <bottom style="thin">
        <color theme="4" tint="0.39997558519241921"/>
      </bottom>
      <diagonal/>
    </border>
    <border>
      <left style="thin">
        <color theme="4" tint="0.39997558519241921"/>
      </left>
      <right/>
      <top style="thin">
        <color theme="4" tint="0.39997558519241921"/>
      </top>
      <bottom/>
      <diagonal/>
    </border>
    <border>
      <left style="medium">
        <color rgb="FF000000"/>
      </left>
      <right/>
      <top/>
      <bottom/>
      <diagonal/>
    </border>
  </borders>
  <cellStyleXfs count="2">
    <xf numFmtId="0" fontId="0" fillId="0" borderId="0"/>
    <xf numFmtId="0" fontId="18" fillId="0" borderId="0" applyNumberFormat="0" applyFill="0" applyBorder="0" applyAlignment="0" applyProtection="0"/>
  </cellStyleXfs>
  <cellXfs count="216">
    <xf numFmtId="0" fontId="0" fillId="0" borderId="0" xfId="0"/>
    <xf numFmtId="0" fontId="3" fillId="0" borderId="1" xfId="0" applyFont="1" applyBorder="1" applyAlignment="1">
      <alignment vertical="center"/>
    </xf>
    <xf numFmtId="0" fontId="0" fillId="0" borderId="1" xfId="0" applyBorder="1"/>
    <xf numFmtId="0" fontId="3" fillId="0" borderId="1" xfId="0" applyFont="1" applyBorder="1" applyAlignment="1">
      <alignment vertical="center" wrapText="1"/>
    </xf>
    <xf numFmtId="0" fontId="0" fillId="0" borderId="2" xfId="0" applyBorder="1"/>
    <xf numFmtId="14" fontId="0" fillId="0" borderId="0" xfId="0" applyNumberFormat="1"/>
    <xf numFmtId="1" fontId="0" fillId="0" borderId="0" xfId="0" applyNumberFormat="1"/>
    <xf numFmtId="0" fontId="2" fillId="0" borderId="3" xfId="0" applyFont="1" applyBorder="1" applyAlignment="1">
      <alignment horizontal="center"/>
    </xf>
    <xf numFmtId="0" fontId="3" fillId="0" borderId="4" xfId="0" applyFont="1" applyBorder="1" applyAlignment="1">
      <alignment vertical="center"/>
    </xf>
    <xf numFmtId="0" fontId="1" fillId="2" borderId="5" xfId="0" applyFont="1" applyFill="1" applyBorder="1"/>
    <xf numFmtId="0" fontId="0" fillId="4" borderId="6" xfId="0" applyFill="1" applyBorder="1"/>
    <xf numFmtId="0" fontId="0" fillId="3" borderId="6" xfId="0" applyFill="1" applyBorder="1"/>
    <xf numFmtId="0" fontId="0" fillId="4" borderId="7" xfId="0" applyFill="1" applyBorder="1"/>
    <xf numFmtId="0" fontId="1" fillId="2" borderId="0" xfId="0" applyFont="1" applyFill="1"/>
    <xf numFmtId="0" fontId="1" fillId="2" borderId="8" xfId="0" applyFont="1" applyFill="1" applyBorder="1"/>
    <xf numFmtId="0" fontId="0" fillId="0" borderId="11" xfId="0" applyBorder="1"/>
    <xf numFmtId="0" fontId="1" fillId="6" borderId="0" xfId="0" applyFont="1" applyFill="1"/>
    <xf numFmtId="0" fontId="8" fillId="7" borderId="1" xfId="0" applyFont="1" applyFill="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xf>
    <xf numFmtId="0" fontId="8" fillId="7" borderId="1" xfId="0" applyFont="1" applyFill="1" applyBorder="1" applyAlignment="1">
      <alignment horizontal="center"/>
    </xf>
    <xf numFmtId="0" fontId="0" fillId="0" borderId="4" xfId="0" applyBorder="1" applyAlignment="1">
      <alignment horizontal="center"/>
    </xf>
    <xf numFmtId="0" fontId="8" fillId="0" borderId="1" xfId="0" applyFont="1" applyBorder="1" applyAlignment="1">
      <alignment horizontal="center" vertical="center" wrapText="1"/>
    </xf>
    <xf numFmtId="0" fontId="8" fillId="0" borderId="10" xfId="0" applyFont="1" applyBorder="1" applyAlignment="1">
      <alignment horizontal="center" vertical="center"/>
    </xf>
    <xf numFmtId="0" fontId="9" fillId="7" borderId="1" xfId="0" applyFont="1" applyFill="1" applyBorder="1" applyAlignment="1">
      <alignment horizontal="center"/>
    </xf>
    <xf numFmtId="0" fontId="0" fillId="0" borderId="0" xfId="0" applyAlignment="1">
      <alignment horizontal="center" vertical="center" wrapText="1"/>
    </xf>
    <xf numFmtId="0" fontId="8" fillId="0" borderId="0" xfId="0" applyFont="1" applyAlignment="1">
      <alignment horizontal="center" vertical="center"/>
    </xf>
    <xf numFmtId="0" fontId="8" fillId="0" borderId="0" xfId="0" applyFont="1" applyAlignment="1">
      <alignment horizontal="center"/>
    </xf>
    <xf numFmtId="0" fontId="8" fillId="0" borderId="0" xfId="0" applyFont="1" applyAlignment="1">
      <alignment horizontal="center" vertical="center" wrapText="1"/>
    </xf>
    <xf numFmtId="0" fontId="9" fillId="0" borderId="0" xfId="0" applyFont="1" applyAlignment="1">
      <alignment horizontal="center"/>
    </xf>
    <xf numFmtId="0" fontId="2" fillId="0" borderId="12" xfId="0" applyFont="1" applyBorder="1" applyAlignment="1">
      <alignment horizontal="center"/>
    </xf>
    <xf numFmtId="0" fontId="5"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vertical="center" wrapText="1"/>
    </xf>
    <xf numFmtId="0" fontId="7" fillId="0" borderId="0" xfId="0" applyFont="1" applyAlignment="1">
      <alignment vertical="center" wrapText="1"/>
    </xf>
    <xf numFmtId="0" fontId="1" fillId="2" borderId="13" xfId="0" applyFont="1" applyFill="1" applyBorder="1" applyAlignment="1">
      <alignment horizontal="center"/>
    </xf>
    <xf numFmtId="0" fontId="0" fillId="3" borderId="9" xfId="0" applyFill="1" applyBorder="1"/>
    <xf numFmtId="0" fontId="0" fillId="3" borderId="1" xfId="0" applyFill="1" applyBorder="1"/>
    <xf numFmtId="0" fontId="5" fillId="5" borderId="14" xfId="0" applyFont="1" applyFill="1" applyBorder="1" applyAlignment="1">
      <alignment vertical="center"/>
    </xf>
    <xf numFmtId="0" fontId="5" fillId="0" borderId="15" xfId="0" applyFont="1" applyBorder="1" applyAlignment="1">
      <alignment vertical="center"/>
    </xf>
    <xf numFmtId="0" fontId="5" fillId="5" borderId="15" xfId="0" applyFont="1" applyFill="1" applyBorder="1" applyAlignment="1">
      <alignment vertical="center"/>
    </xf>
    <xf numFmtId="0" fontId="0" fillId="8" borderId="0" xfId="0" applyFill="1" applyAlignment="1">
      <alignment horizontal="center" vertical="center" wrapText="1"/>
    </xf>
    <xf numFmtId="0" fontId="10" fillId="9" borderId="16" xfId="0" applyFont="1" applyFill="1" applyBorder="1"/>
    <xf numFmtId="0" fontId="10" fillId="9" borderId="17" xfId="0" applyFont="1" applyFill="1" applyBorder="1"/>
    <xf numFmtId="0" fontId="10" fillId="9" borderId="18" xfId="0" applyFont="1" applyFill="1" applyBorder="1"/>
    <xf numFmtId="0" fontId="5" fillId="10" borderId="19" xfId="0" applyFont="1" applyFill="1" applyBorder="1"/>
    <xf numFmtId="0" fontId="5" fillId="10" borderId="20" xfId="0" applyFont="1" applyFill="1" applyBorder="1"/>
    <xf numFmtId="14" fontId="5" fillId="10" borderId="20" xfId="0" applyNumberFormat="1" applyFont="1" applyFill="1" applyBorder="1"/>
    <xf numFmtId="0" fontId="5" fillId="10" borderId="21" xfId="0" applyFont="1" applyFill="1" applyBorder="1"/>
    <xf numFmtId="0" fontId="5" fillId="11" borderId="19" xfId="0" applyFont="1" applyFill="1" applyBorder="1"/>
    <xf numFmtId="0" fontId="5" fillId="11" borderId="20" xfId="0" applyFont="1" applyFill="1" applyBorder="1"/>
    <xf numFmtId="14" fontId="5" fillId="11" borderId="20" xfId="0" applyNumberFormat="1" applyFont="1" applyFill="1" applyBorder="1"/>
    <xf numFmtId="0" fontId="5" fillId="11" borderId="21" xfId="0" applyFont="1" applyFill="1" applyBorder="1"/>
    <xf numFmtId="0" fontId="5" fillId="11" borderId="22" xfId="0" applyFont="1" applyFill="1" applyBorder="1"/>
    <xf numFmtId="0" fontId="5" fillId="11" borderId="23" xfId="0" applyFont="1" applyFill="1" applyBorder="1"/>
    <xf numFmtId="14" fontId="5" fillId="11" borderId="23" xfId="0" applyNumberFormat="1" applyFont="1" applyFill="1" applyBorder="1"/>
    <xf numFmtId="0" fontId="5" fillId="11" borderId="24" xfId="0" applyFont="1" applyFill="1" applyBorder="1"/>
    <xf numFmtId="0" fontId="0" fillId="0" borderId="0" xfId="0" applyAlignment="1">
      <alignment wrapText="1"/>
    </xf>
    <xf numFmtId="0" fontId="0" fillId="3" borderId="25" xfId="0" applyFill="1" applyBorder="1"/>
    <xf numFmtId="0" fontId="0" fillId="0" borderId="0" xfId="0" pivotButton="1"/>
    <xf numFmtId="0" fontId="0" fillId="0" borderId="0" xfId="0" applyAlignment="1">
      <alignment horizontal="left"/>
    </xf>
    <xf numFmtId="0" fontId="11" fillId="12" borderId="27" xfId="0" applyFont="1" applyFill="1" applyBorder="1"/>
    <xf numFmtId="0" fontId="0" fillId="0" borderId="26" xfId="0" applyBorder="1"/>
    <xf numFmtId="0" fontId="2" fillId="0" borderId="28" xfId="0" applyFont="1" applyBorder="1"/>
    <xf numFmtId="0" fontId="11" fillId="0" borderId="0" xfId="0" applyFont="1"/>
    <xf numFmtId="0" fontId="0" fillId="0" borderId="0" xfId="0" applyAlignment="1">
      <alignment vertical="top" wrapText="1"/>
    </xf>
    <xf numFmtId="20" fontId="0" fillId="0" borderId="0" xfId="0" applyNumberFormat="1"/>
    <xf numFmtId="0" fontId="12" fillId="13" borderId="1" xfId="0" applyFont="1" applyFill="1" applyBorder="1" applyAlignment="1">
      <alignment horizontal="center"/>
    </xf>
    <xf numFmtId="0" fontId="0" fillId="0" borderId="0" xfId="0" applyAlignment="1">
      <alignment horizontal="center"/>
    </xf>
    <xf numFmtId="0" fontId="12" fillId="13" borderId="1" xfId="0" applyFont="1" applyFill="1" applyBorder="1" applyAlignment="1">
      <alignment horizontal="center" wrapText="1"/>
    </xf>
    <xf numFmtId="0" fontId="6" fillId="14" borderId="32" xfId="0" applyFont="1" applyFill="1" applyBorder="1"/>
    <xf numFmtId="0" fontId="6" fillId="14" borderId="33" xfId="0" applyFont="1" applyFill="1" applyBorder="1"/>
    <xf numFmtId="0" fontId="6" fillId="14" borderId="34" xfId="0" applyFont="1" applyFill="1" applyBorder="1"/>
    <xf numFmtId="0" fontId="6" fillId="14" borderId="0" xfId="0" applyFont="1" applyFill="1"/>
    <xf numFmtId="0" fontId="6" fillId="14" borderId="35" xfId="0" applyFont="1" applyFill="1" applyBorder="1"/>
    <xf numFmtId="0" fontId="6" fillId="14" borderId="36" xfId="0" applyFont="1" applyFill="1" applyBorder="1"/>
    <xf numFmtId="0" fontId="6" fillId="14" borderId="37" xfId="0" applyFont="1" applyFill="1" applyBorder="1"/>
    <xf numFmtId="0" fontId="6" fillId="14" borderId="38" xfId="0" applyFont="1" applyFill="1" applyBorder="1"/>
    <xf numFmtId="0" fontId="6" fillId="14" borderId="39" xfId="0" applyFont="1" applyFill="1" applyBorder="1"/>
    <xf numFmtId="0" fontId="6" fillId="14" borderId="40" xfId="0" applyFont="1" applyFill="1" applyBorder="1"/>
    <xf numFmtId="0" fontId="6" fillId="14" borderId="41" xfId="0" applyFont="1" applyFill="1" applyBorder="1"/>
    <xf numFmtId="0" fontId="13" fillId="14" borderId="39" xfId="0" applyFont="1" applyFill="1" applyBorder="1"/>
    <xf numFmtId="0" fontId="14" fillId="15" borderId="42" xfId="0" applyFont="1" applyFill="1" applyBorder="1"/>
    <xf numFmtId="0" fontId="14" fillId="15" borderId="42" xfId="0" applyFont="1" applyFill="1" applyBorder="1" applyAlignment="1">
      <alignment horizontal="center" vertical="center" wrapText="1"/>
    </xf>
    <xf numFmtId="0" fontId="14" fillId="15" borderId="42" xfId="0" applyFont="1" applyFill="1" applyBorder="1" applyAlignment="1">
      <alignment horizontal="center" vertical="center"/>
    </xf>
    <xf numFmtId="0" fontId="14" fillId="16" borderId="0" xfId="0" applyFont="1" applyFill="1" applyAlignment="1">
      <alignment horizontal="center" vertical="center"/>
    </xf>
    <xf numFmtId="0" fontId="13" fillId="14" borderId="0" xfId="0" applyFont="1" applyFill="1" applyAlignment="1">
      <alignment horizontal="left"/>
    </xf>
    <xf numFmtId="0" fontId="13" fillId="14" borderId="0" xfId="0" applyFont="1" applyFill="1"/>
    <xf numFmtId="38" fontId="13" fillId="14" borderId="0" xfId="0" applyNumberFormat="1" applyFont="1" applyFill="1"/>
    <xf numFmtId="0" fontId="14" fillId="14" borderId="0" xfId="0" applyFont="1" applyFill="1" applyAlignment="1">
      <alignment horizontal="left"/>
    </xf>
    <xf numFmtId="0" fontId="14" fillId="14" borderId="43" xfId="0" applyFont="1" applyFill="1" applyBorder="1" applyAlignment="1">
      <alignment horizontal="left"/>
    </xf>
    <xf numFmtId="0" fontId="14" fillId="14" borderId="43" xfId="0" applyFont="1" applyFill="1" applyBorder="1"/>
    <xf numFmtId="0" fontId="14" fillId="14" borderId="0" xfId="0" applyFont="1" applyFill="1"/>
    <xf numFmtId="3" fontId="14" fillId="14" borderId="0" xfId="0" applyNumberFormat="1" applyFont="1" applyFill="1"/>
    <xf numFmtId="38" fontId="14" fillId="14" borderId="43" xfId="0" applyNumberFormat="1" applyFont="1" applyFill="1" applyBorder="1"/>
    <xf numFmtId="38" fontId="14" fillId="14" borderId="0" xfId="0" applyNumberFormat="1" applyFont="1" applyFill="1"/>
    <xf numFmtId="0" fontId="14" fillId="16" borderId="29" xfId="0" applyFont="1" applyFill="1" applyBorder="1"/>
    <xf numFmtId="0" fontId="14" fillId="16" borderId="27" xfId="0" applyFont="1" applyFill="1" applyBorder="1" applyAlignment="1">
      <alignment horizontal="center" wrapText="1"/>
    </xf>
    <xf numFmtId="0" fontId="14" fillId="16" borderId="27" xfId="0" applyFont="1" applyFill="1" applyBorder="1" applyAlignment="1">
      <alignment wrapText="1"/>
    </xf>
    <xf numFmtId="0" fontId="13" fillId="14" borderId="26" xfId="0" applyFont="1" applyFill="1" applyBorder="1" applyAlignment="1">
      <alignment horizontal="left"/>
    </xf>
    <xf numFmtId="0" fontId="13" fillId="14" borderId="26" xfId="0" applyFont="1" applyFill="1" applyBorder="1"/>
    <xf numFmtId="38" fontId="13" fillId="14" borderId="26" xfId="0" applyNumberFormat="1" applyFont="1" applyFill="1" applyBorder="1"/>
    <xf numFmtId="0" fontId="13" fillId="14" borderId="41" xfId="0" applyFont="1" applyFill="1" applyBorder="1"/>
    <xf numFmtId="3" fontId="6" fillId="14" borderId="0" xfId="0" applyNumberFormat="1" applyFont="1" applyFill="1"/>
    <xf numFmtId="0" fontId="14" fillId="14" borderId="28" xfId="0" applyFont="1" applyFill="1" applyBorder="1" applyAlignment="1">
      <alignment horizontal="left"/>
    </xf>
    <xf numFmtId="0" fontId="14" fillId="14" borderId="28" xfId="0" applyFont="1" applyFill="1" applyBorder="1"/>
    <xf numFmtId="38" fontId="14" fillId="14" borderId="28" xfId="0" applyNumberFormat="1" applyFont="1" applyFill="1" applyBorder="1"/>
    <xf numFmtId="0" fontId="14" fillId="14" borderId="26" xfId="0" applyFont="1" applyFill="1" applyBorder="1" applyAlignment="1">
      <alignment horizontal="left"/>
    </xf>
    <xf numFmtId="0" fontId="14" fillId="14" borderId="26" xfId="0" applyFont="1" applyFill="1" applyBorder="1"/>
    <xf numFmtId="38" fontId="14" fillId="14" borderId="26" xfId="0" applyNumberFormat="1" applyFont="1" applyFill="1" applyBorder="1"/>
    <xf numFmtId="0" fontId="6" fillId="14" borderId="44" xfId="0" applyFont="1" applyFill="1" applyBorder="1"/>
    <xf numFmtId="0" fontId="6" fillId="14" borderId="45" xfId="0" applyFont="1" applyFill="1" applyBorder="1"/>
    <xf numFmtId="0" fontId="6" fillId="14" borderId="46" xfId="0" applyFont="1" applyFill="1" applyBorder="1"/>
    <xf numFmtId="0" fontId="6" fillId="14" borderId="47" xfId="0" applyFont="1" applyFill="1" applyBorder="1"/>
    <xf numFmtId="0" fontId="6" fillId="14" borderId="48" xfId="0" applyFont="1" applyFill="1" applyBorder="1"/>
    <xf numFmtId="0" fontId="14" fillId="14" borderId="49" xfId="0" applyFont="1" applyFill="1" applyBorder="1" applyAlignment="1">
      <alignment horizontal="left"/>
    </xf>
    <xf numFmtId="0" fontId="14" fillId="14" borderId="49" xfId="0" applyFont="1" applyFill="1" applyBorder="1"/>
    <xf numFmtId="38" fontId="14" fillId="14" borderId="49" xfId="0" applyNumberFormat="1" applyFont="1" applyFill="1" applyBorder="1"/>
    <xf numFmtId="0" fontId="6" fillId="14" borderId="50" xfId="0" applyFont="1" applyFill="1" applyBorder="1"/>
    <xf numFmtId="0" fontId="0" fillId="3" borderId="30" xfId="0" applyFill="1" applyBorder="1" applyAlignment="1">
      <alignment horizontal="center"/>
    </xf>
    <xf numFmtId="0" fontId="0" fillId="0" borderId="31" xfId="0" applyBorder="1"/>
    <xf numFmtId="0" fontId="14" fillId="14" borderId="45" xfId="0" applyFont="1" applyFill="1" applyBorder="1" applyAlignment="1">
      <alignment horizontal="left"/>
    </xf>
    <xf numFmtId="0" fontId="14" fillId="14" borderId="45" xfId="0" applyFont="1" applyFill="1" applyBorder="1"/>
    <xf numFmtId="38" fontId="14" fillId="14" borderId="45" xfId="0" applyNumberFormat="1" applyFont="1" applyFill="1" applyBorder="1"/>
    <xf numFmtId="0" fontId="14" fillId="15" borderId="0" xfId="0" applyFont="1" applyFill="1"/>
    <xf numFmtId="0" fontId="14" fillId="15" borderId="0" xfId="0" applyFont="1" applyFill="1" applyAlignment="1">
      <alignment horizontal="center" vertical="center"/>
    </xf>
    <xf numFmtId="0" fontId="14" fillId="15" borderId="0" xfId="0" applyFont="1" applyFill="1" applyAlignment="1">
      <alignment horizontal="center"/>
    </xf>
    <xf numFmtId="0" fontId="15" fillId="0" borderId="0" xfId="0" pivotButton="1" applyFont="1"/>
    <xf numFmtId="0" fontId="15" fillId="0" borderId="0" xfId="0" applyFont="1"/>
    <xf numFmtId="0" fontId="15" fillId="0" borderId="0" xfId="0" applyFont="1" applyAlignment="1">
      <alignment horizontal="left"/>
    </xf>
    <xf numFmtId="0" fontId="0" fillId="0" borderId="51" xfId="0" applyBorder="1"/>
    <xf numFmtId="0" fontId="0" fillId="0" borderId="4" xfId="0" applyBorder="1"/>
    <xf numFmtId="0" fontId="16" fillId="0" borderId="0" xfId="0" applyFont="1"/>
    <xf numFmtId="0" fontId="17" fillId="0" borderId="0" xfId="0" applyFont="1"/>
    <xf numFmtId="0" fontId="17" fillId="0" borderId="0" xfId="0" applyFont="1" applyAlignment="1">
      <alignment wrapText="1"/>
    </xf>
    <xf numFmtId="14" fontId="17" fillId="0" borderId="0" xfId="0" applyNumberFormat="1" applyFont="1"/>
    <xf numFmtId="0" fontId="17" fillId="0" borderId="0" xfId="0" applyFont="1" applyAlignment="1">
      <alignment horizontal="center" vertical="center"/>
    </xf>
    <xf numFmtId="0" fontId="17" fillId="0" borderId="0" xfId="0" applyFont="1" applyAlignment="1">
      <alignment vertical="top"/>
    </xf>
    <xf numFmtId="0" fontId="17" fillId="0" borderId="0" xfId="0" applyFont="1" applyAlignment="1">
      <alignment vertical="center" wrapText="1"/>
    </xf>
    <xf numFmtId="0" fontId="17" fillId="0" borderId="51" xfId="0" applyFont="1" applyBorder="1"/>
    <xf numFmtId="0" fontId="17" fillId="0" borderId="52" xfId="0" applyFont="1" applyBorder="1"/>
    <xf numFmtId="0" fontId="17" fillId="3" borderId="54" xfId="0" applyFont="1" applyFill="1" applyBorder="1"/>
    <xf numFmtId="0" fontId="17" fillId="0" borderId="0" xfId="0" applyFont="1" applyAlignment="1">
      <alignment vertical="top" wrapText="1"/>
    </xf>
    <xf numFmtId="0" fontId="17" fillId="0" borderId="0" xfId="0" applyFont="1" applyAlignment="1">
      <alignment vertical="center"/>
    </xf>
    <xf numFmtId="0" fontId="0" fillId="0" borderId="0" xfId="0" applyAlignment="1">
      <alignment vertical="center"/>
    </xf>
    <xf numFmtId="14" fontId="17" fillId="0" borderId="0" xfId="0" applyNumberFormat="1" applyFont="1" applyAlignment="1">
      <alignment vertical="center"/>
    </xf>
    <xf numFmtId="0" fontId="0" fillId="4" borderId="0" xfId="0" applyFill="1"/>
    <xf numFmtId="0" fontId="20" fillId="17" borderId="0" xfId="0" applyFont="1" applyFill="1"/>
    <xf numFmtId="0" fontId="21" fillId="17" borderId="0" xfId="0" applyFont="1" applyFill="1"/>
    <xf numFmtId="0" fontId="22" fillId="17" borderId="0" xfId="0" applyFont="1" applyFill="1"/>
    <xf numFmtId="0" fontId="17" fillId="0" borderId="53" xfId="0" applyFont="1" applyBorder="1"/>
    <xf numFmtId="0" fontId="0" fillId="0" borderId="0" xfId="0" applyAlignment="1">
      <alignment horizontal="center" vertical="center"/>
    </xf>
    <xf numFmtId="0" fontId="0" fillId="0" borderId="26" xfId="0" applyBorder="1" applyAlignment="1">
      <alignment horizontal="left"/>
    </xf>
    <xf numFmtId="0" fontId="0" fillId="0" borderId="55" xfId="0" applyBorder="1"/>
    <xf numFmtId="2" fontId="0" fillId="0" borderId="0" xfId="0" applyNumberFormat="1"/>
    <xf numFmtId="0" fontId="1" fillId="2" borderId="51" xfId="0" applyFont="1" applyFill="1" applyBorder="1"/>
    <xf numFmtId="0" fontId="20" fillId="0" borderId="0" xfId="0" applyFont="1"/>
    <xf numFmtId="0" fontId="21" fillId="0" borderId="0" xfId="0" applyFont="1"/>
    <xf numFmtId="0" fontId="22" fillId="0" borderId="0" xfId="0" applyFont="1"/>
    <xf numFmtId="0" fontId="23" fillId="0" borderId="0" xfId="0" applyFont="1"/>
    <xf numFmtId="0" fontId="5" fillId="0" borderId="0" xfId="0" applyFont="1"/>
    <xf numFmtId="0" fontId="24" fillId="0" borderId="0" xfId="0" applyFont="1"/>
    <xf numFmtId="0" fontId="24" fillId="0" borderId="0" xfId="0" applyFont="1" applyAlignment="1">
      <alignment wrapText="1"/>
    </xf>
    <xf numFmtId="0" fontId="24" fillId="0" borderId="0" xfId="0" applyFont="1" applyAlignment="1">
      <alignment horizontal="center" vertical="center"/>
    </xf>
    <xf numFmtId="14" fontId="24" fillId="0" borderId="0" xfId="0" applyNumberFormat="1" applyFont="1"/>
    <xf numFmtId="0" fontId="0" fillId="3" borderId="54" xfId="0" applyFill="1" applyBorder="1"/>
    <xf numFmtId="0" fontId="0" fillId="0" borderId="0" xfId="0" applyAlignment="1">
      <alignment vertical="top"/>
    </xf>
    <xf numFmtId="0" fontId="24" fillId="0" borderId="0" xfId="0" applyFont="1" applyAlignment="1">
      <alignment vertical="top" wrapText="1"/>
    </xf>
    <xf numFmtId="14" fontId="17" fillId="0" borderId="0" xfId="0" applyNumberFormat="1" applyFont="1" applyAlignment="1">
      <alignment horizontal="right"/>
    </xf>
    <xf numFmtId="14" fontId="24" fillId="0" borderId="0" xfId="0" applyNumberFormat="1" applyFont="1" applyAlignment="1">
      <alignment horizontal="right"/>
    </xf>
    <xf numFmtId="14" fontId="0" fillId="0" borderId="0" xfId="0" applyNumberFormat="1" applyAlignment="1">
      <alignment horizontal="right"/>
    </xf>
    <xf numFmtId="0" fontId="24" fillId="0" borderId="0" xfId="0" applyFont="1" applyAlignment="1">
      <alignment vertical="center" wrapText="1"/>
    </xf>
    <xf numFmtId="0" fontId="25" fillId="0" borderId="0" xfId="0" applyFont="1" applyAlignment="1">
      <alignment wrapText="1"/>
    </xf>
    <xf numFmtId="0" fontId="24" fillId="0" borderId="0" xfId="0" applyFont="1" applyAlignment="1">
      <alignment vertical="center"/>
    </xf>
    <xf numFmtId="14" fontId="24" fillId="0" borderId="0" xfId="0" applyNumberFormat="1" applyFont="1" applyAlignment="1">
      <alignment vertical="center"/>
    </xf>
    <xf numFmtId="0" fontId="0" fillId="0" borderId="52" xfId="0" applyBorder="1"/>
    <xf numFmtId="0" fontId="0" fillId="0" borderId="0" xfId="0" applyAlignment="1">
      <alignment horizontal="left" wrapText="1"/>
    </xf>
    <xf numFmtId="0" fontId="27" fillId="0" borderId="0" xfId="0" applyFont="1"/>
    <xf numFmtId="0" fontId="25" fillId="0" borderId="0" xfId="0" applyFont="1"/>
    <xf numFmtId="0" fontId="0" fillId="0" borderId="0" xfId="0" applyAlignment="1">
      <alignment horizontal="center" vertical="top" wrapText="1"/>
    </xf>
    <xf numFmtId="0" fontId="17" fillId="0" borderId="51" xfId="0" applyFont="1" applyBorder="1" applyAlignment="1">
      <alignment vertical="top"/>
    </xf>
    <xf numFmtId="14" fontId="17" fillId="0" borderId="0" xfId="0" applyNumberFormat="1" applyFont="1" applyAlignment="1">
      <alignment vertical="top"/>
    </xf>
    <xf numFmtId="0" fontId="17" fillId="0" borderId="52" xfId="0" applyFont="1" applyBorder="1" applyAlignment="1">
      <alignment vertical="top"/>
    </xf>
    <xf numFmtId="0" fontId="0" fillId="0" borderId="52" xfId="0" applyBorder="1" applyAlignment="1">
      <alignment vertical="top"/>
    </xf>
    <xf numFmtId="0" fontId="19" fillId="0" borderId="0" xfId="0" applyFont="1" applyAlignment="1">
      <alignment vertical="top"/>
    </xf>
    <xf numFmtId="0" fontId="17" fillId="0" borderId="51" xfId="0" applyFont="1" applyBorder="1" applyAlignment="1">
      <alignment vertical="top" wrapText="1"/>
    </xf>
    <xf numFmtId="0" fontId="24" fillId="0" borderId="0" xfId="0" applyFont="1" applyAlignment="1">
      <alignment vertical="top"/>
    </xf>
    <xf numFmtId="0" fontId="0" fillId="0" borderId="51" xfId="0" applyBorder="1" applyAlignment="1">
      <alignment vertical="top"/>
    </xf>
    <xf numFmtId="0" fontId="26" fillId="0" borderId="0" xfId="0" applyFont="1" applyAlignment="1">
      <alignment vertical="top"/>
    </xf>
    <xf numFmtId="0" fontId="24" fillId="19" borderId="0" xfId="0" applyFont="1" applyFill="1" applyAlignment="1">
      <alignment vertical="top"/>
    </xf>
    <xf numFmtId="0" fontId="26" fillId="20" borderId="0" xfId="0" applyFont="1" applyFill="1" applyAlignment="1">
      <alignment vertical="top" wrapText="1"/>
    </xf>
    <xf numFmtId="0" fontId="8" fillId="0" borderId="0" xfId="0" applyFont="1" applyAlignment="1">
      <alignment wrapText="1"/>
    </xf>
    <xf numFmtId="0" fontId="8" fillId="0" borderId="52" xfId="0" applyFont="1" applyBorder="1" applyAlignment="1">
      <alignment wrapText="1"/>
    </xf>
    <xf numFmtId="0" fontId="8" fillId="0" borderId="52" xfId="0" applyFont="1" applyBorder="1" applyAlignment="1">
      <alignment vertical="center" wrapText="1"/>
    </xf>
    <xf numFmtId="0" fontId="8" fillId="0" borderId="52" xfId="0" applyFont="1" applyBorder="1" applyAlignment="1">
      <alignment vertical="top" wrapText="1"/>
    </xf>
    <xf numFmtId="0" fontId="8" fillId="0" borderId="0" xfId="0" applyFont="1" applyAlignment="1">
      <alignment vertical="center" wrapText="1"/>
    </xf>
    <xf numFmtId="0" fontId="8" fillId="0" borderId="51" xfId="0" applyFont="1" applyBorder="1" applyAlignment="1">
      <alignment wrapText="1"/>
    </xf>
    <xf numFmtId="0" fontId="8" fillId="18" borderId="0" xfId="0" applyFont="1" applyFill="1" applyAlignment="1">
      <alignment wrapText="1"/>
    </xf>
    <xf numFmtId="0" fontId="26" fillId="0" borderId="0" xfId="0" applyFont="1" applyAlignment="1">
      <alignment wrapText="1"/>
    </xf>
    <xf numFmtId="0" fontId="26" fillId="0" borderId="0" xfId="0" applyFont="1" applyAlignment="1">
      <alignment vertical="top" wrapText="1"/>
    </xf>
    <xf numFmtId="0" fontId="28" fillId="0" borderId="0" xfId="0" applyFont="1" applyAlignment="1">
      <alignment wrapText="1"/>
    </xf>
    <xf numFmtId="0" fontId="26" fillId="18" borderId="0" xfId="0" applyFont="1" applyFill="1" applyAlignment="1">
      <alignment wrapText="1"/>
    </xf>
    <xf numFmtId="0" fontId="26" fillId="0" borderId="0" xfId="0" applyFont="1" applyAlignment="1">
      <alignment vertical="center" wrapText="1"/>
    </xf>
    <xf numFmtId="0" fontId="26" fillId="18" borderId="0" xfId="0" applyFont="1" applyFill="1" applyAlignment="1">
      <alignment vertical="center" wrapText="1"/>
    </xf>
    <xf numFmtId="0" fontId="26" fillId="0" borderId="0" xfId="0" applyFont="1"/>
    <xf numFmtId="0" fontId="8" fillId="0" borderId="0" xfId="0" applyFont="1"/>
    <xf numFmtId="0" fontId="24" fillId="0" borderId="0" xfId="0" applyFont="1" applyAlignment="1">
      <alignment horizontal="left" vertical="top" wrapText="1"/>
    </xf>
    <xf numFmtId="0" fontId="0" fillId="0" borderId="0" xfId="0" applyNumberFormat="1"/>
    <xf numFmtId="0" fontId="16" fillId="0" borderId="0" xfId="0" applyFont="1" applyFill="1"/>
    <xf numFmtId="0" fontId="16" fillId="0" borderId="0" xfId="0" applyFont="1" applyFill="1" applyAlignment="1">
      <alignment horizontal="left"/>
    </xf>
    <xf numFmtId="0" fontId="16" fillId="0" borderId="0" xfId="0" applyNumberFormat="1" applyFont="1" applyFill="1"/>
    <xf numFmtId="0" fontId="8" fillId="0" borderId="0" xfId="0" applyFont="1" applyAlignment="1">
      <alignment vertical="top" wrapText="1"/>
    </xf>
    <xf numFmtId="0" fontId="0" fillId="0" borderId="0" xfId="0" applyFont="1"/>
    <xf numFmtId="0" fontId="0" fillId="0" borderId="0" xfId="0" applyFont="1" applyAlignment="1">
      <alignment vertical="top" wrapText="1"/>
    </xf>
    <xf numFmtId="0" fontId="0" fillId="0" borderId="0" xfId="0" applyFont="1" applyAlignment="1">
      <alignment vertical="top"/>
    </xf>
  </cellXfs>
  <cellStyles count="2">
    <cellStyle name="Hyperlink" xfId="1" xr:uid="{00000000-000B-0000-0000-000008000000}"/>
    <cellStyle name="Normal" xfId="0" builtinId="0"/>
  </cellStyles>
  <dxfs count="166">
    <dxf>
      <fill>
        <patternFill patternType="none"/>
      </fill>
    </dxf>
    <dxf>
      <fill>
        <patternFill patternType="none"/>
      </fill>
    </dxf>
    <dxf>
      <fill>
        <patternFill patternType="none"/>
      </fill>
    </dxf>
    <dxf>
      <fill>
        <patternFill patternType="none"/>
      </fill>
    </dxf>
    <dxf>
      <font>
        <color rgb="FF000000"/>
      </font>
    </dxf>
    <dxf>
      <font>
        <color rgb="FF000000"/>
      </font>
    </dxf>
    <dxf>
      <font>
        <color rgb="FF000000"/>
      </font>
    </dxf>
    <dxf>
      <font>
        <color rgb="FF000000"/>
      </font>
    </dxf>
    <dxf>
      <fill>
        <patternFill patternType="none"/>
      </fill>
    </dxf>
    <dxf>
      <fill>
        <patternFill patternType="none"/>
      </fill>
    </dxf>
    <dxf>
      <fill>
        <patternFill patternType="none"/>
      </fill>
    </dxf>
    <dxf>
      <fill>
        <patternFill patternType="none"/>
      </fill>
    </dxf>
    <dxf>
      <font>
        <color rgb="FF000000"/>
      </font>
    </dxf>
    <dxf>
      <font>
        <color rgb="FF000000"/>
      </font>
    </dxf>
    <dxf>
      <font>
        <color rgb="FF000000"/>
      </font>
    </dxf>
    <dxf>
      <font>
        <color rgb="FF000000"/>
      </font>
    </dxf>
    <dxf>
      <fill>
        <patternFill patternType="none"/>
      </fill>
    </dxf>
    <dxf>
      <fill>
        <patternFill patternType="none"/>
      </fill>
    </dxf>
    <dxf>
      <fill>
        <patternFill patternType="none"/>
      </fill>
    </dxf>
    <dxf>
      <fill>
        <patternFill patternType="none"/>
      </fill>
    </dxf>
    <dxf>
      <font>
        <color rgb="FF000000"/>
      </font>
    </dxf>
    <dxf>
      <font>
        <color rgb="FF000000"/>
      </font>
    </dxf>
    <dxf>
      <font>
        <color rgb="FF000000"/>
      </font>
    </dxf>
    <dxf>
      <font>
        <color rgb="FF000000"/>
      </font>
    </dxf>
    <dxf>
      <fill>
        <patternFill>
          <bgColor rgb="FF0E4D8C"/>
        </patternFill>
      </fill>
    </dxf>
    <dxf>
      <fill>
        <patternFill>
          <bgColor rgb="FF0E4D8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sz val="16"/>
      </font>
    </dxf>
    <dxf>
      <font>
        <sz val="16"/>
      </font>
    </dxf>
    <dxf>
      <font>
        <sz val="16"/>
      </font>
    </dxf>
    <dxf>
      <font>
        <sz val="16"/>
      </font>
    </dxf>
    <dxf>
      <font>
        <sz val="16"/>
      </font>
    </dxf>
    <dxf>
      <font>
        <sz val="16"/>
      </font>
    </dxf>
    <dxf>
      <font>
        <color theme="0"/>
      </font>
    </dxf>
    <dxf>
      <font>
        <color theme="0"/>
      </font>
    </dxf>
    <dxf>
      <font>
        <color theme="0"/>
      </font>
    </dxf>
    <dxf>
      <font>
        <color theme="0"/>
      </font>
    </dxf>
    <dxf>
      <font>
        <color theme="0"/>
      </font>
    </dxf>
    <dxf>
      <font>
        <color theme="0"/>
      </font>
    </dxf>
    <dxf>
      <border diagonalUp="0" diagonalDown="0" outline="0">
        <left style="medium">
          <color rgb="FF000000"/>
        </left>
        <right/>
        <top/>
        <bottom/>
      </border>
    </dxf>
    <dxf>
      <numFmt numFmtId="0" formatCode="General"/>
      <border diagonalUp="0" diagonalDown="0">
        <left style="medium">
          <color rgb="FF000000"/>
        </left>
        <right/>
        <top/>
        <bottom/>
        <vertical/>
        <horizontal/>
      </border>
    </dxf>
    <dxf>
      <border diagonalUp="0" diagonalDown="0" outline="0">
        <left style="medium">
          <color rgb="FF000000"/>
        </left>
        <right/>
        <top/>
        <bottom/>
      </border>
    </dxf>
    <dxf>
      <border diagonalUp="0" diagonalDown="0">
        <left style="medium">
          <color rgb="FF000000"/>
        </left>
        <right/>
        <top/>
        <bottom/>
        <vertical/>
        <horizontal/>
      </border>
    </dxf>
    <dxf>
      <border diagonalUp="0" diagonalDown="0" outline="0">
        <left style="medium">
          <color rgb="FF000000"/>
        </left>
        <right/>
        <top/>
        <bottom/>
      </border>
    </dxf>
    <dxf>
      <border diagonalUp="0" diagonalDown="0">
        <left style="medium">
          <color rgb="FF000000"/>
        </left>
        <right/>
        <top/>
        <bottom/>
        <vertical/>
        <horizontal/>
      </border>
    </dxf>
    <dxf>
      <border diagonalUp="0" diagonalDown="0" outline="0">
        <left style="medium">
          <color rgb="FF000000"/>
        </left>
        <right/>
        <top/>
        <bottom/>
      </border>
    </dxf>
    <dxf>
      <border diagonalUp="0" diagonalDown="0">
        <left style="medium">
          <color rgb="FF000000"/>
        </left>
        <right/>
        <top/>
        <bottom/>
        <vertical/>
        <horizontal/>
      </border>
    </dxf>
    <dxf>
      <border diagonalUp="0" diagonalDown="0" outline="0">
        <left style="medium">
          <color rgb="FF000000"/>
        </left>
        <right/>
        <top/>
        <bottom/>
      </border>
    </dxf>
    <dxf>
      <border diagonalUp="0" diagonalDown="0">
        <left style="medium">
          <color rgb="FF000000"/>
        </left>
        <right/>
        <top/>
        <bottom/>
        <vertical/>
        <horizontal/>
      </border>
    </dxf>
    <dxf>
      <border diagonalUp="0" diagonalDown="0" outline="0">
        <left style="medium">
          <color rgb="FF000000"/>
        </left>
        <right/>
        <top/>
        <bottom/>
      </border>
    </dxf>
    <dxf>
      <border diagonalUp="0" diagonalDown="0">
        <left style="medium">
          <color rgb="FF000000"/>
        </left>
        <right/>
        <top/>
        <bottom/>
        <vertical/>
        <horizontal/>
      </border>
    </dxf>
    <dxf>
      <border diagonalUp="0" diagonalDown="0" outline="0">
        <left style="medium">
          <color rgb="FF000000"/>
        </left>
        <right/>
        <top/>
        <bottom/>
      </border>
    </dxf>
    <dxf>
      <border diagonalUp="0" diagonalDown="0">
        <left style="medium">
          <color rgb="FF000000"/>
        </left>
        <right/>
        <top/>
        <bottom/>
        <vertical/>
        <horizontal/>
      </border>
    </dxf>
    <dxf>
      <border diagonalUp="0" diagonalDown="0" outline="0">
        <left style="medium">
          <color rgb="FF000000"/>
        </left>
        <right/>
        <top/>
        <bottom/>
      </border>
    </dxf>
    <dxf>
      <border diagonalUp="0" diagonalDown="0">
        <left style="medium">
          <color rgb="FF000000"/>
        </left>
        <right/>
        <top/>
        <bottom/>
        <vertical/>
        <horizontal/>
      </border>
    </dxf>
    <dxf>
      <font>
        <b val="0"/>
        <i val="0"/>
        <strike val="0"/>
        <condense val="0"/>
        <extend val="0"/>
        <outline val="0"/>
        <shadow val="0"/>
        <u val="none"/>
        <vertAlign val="baseline"/>
        <sz val="11"/>
        <color theme="1"/>
        <name val="Aptos Narrow"/>
        <scheme val="minor"/>
      </font>
    </dxf>
    <dxf>
      <numFmt numFmtId="1" formatCode="0"/>
    </dxf>
    <dxf>
      <numFmt numFmtId="1" formatCode="0"/>
    </dxf>
    <dxf>
      <numFmt numFmtId="164" formatCode="dd/mm/yyyy"/>
    </dxf>
    <dxf>
      <numFmt numFmtId="164" formatCode="dd/mm/yyyy"/>
    </dxf>
    <dxf>
      <numFmt numFmtId="164" formatCode="dd/mm/yyyy"/>
    </dxf>
    <dxf>
      <numFmt numFmtId="19" formatCode="d/mm/yyyy"/>
    </dxf>
    <dxf>
      <numFmt numFmtId="164" formatCode="dd/mm/yyyy"/>
    </dxf>
    <dxf>
      <numFmt numFmtId="19" formatCode="d/mm/yyyy"/>
    </dxf>
    <dxf>
      <numFmt numFmtId="164" formatCode="dd/mm/yyyy"/>
    </dxf>
    <dxf>
      <numFmt numFmtId="1" formatCode="0"/>
    </dxf>
    <dxf>
      <numFmt numFmtId="1" formatCode="0"/>
    </dxf>
    <dxf>
      <numFmt numFmtId="1" formatCode="0"/>
    </dxf>
    <dxf>
      <font>
        <b val="0"/>
        <i val="0"/>
        <strike val="0"/>
        <condense val="0"/>
        <extend val="0"/>
        <outline val="0"/>
        <shadow val="0"/>
        <u val="none"/>
        <vertAlign val="baseline"/>
        <sz val="11"/>
        <color theme="1"/>
        <name val="Aptos Narrow"/>
        <scheme val="minor"/>
      </font>
      <numFmt numFmtId="1" formatCode="0"/>
      <fill>
        <patternFill patternType="solid">
          <fgColor theme="4" tint="0.59999389629810485"/>
          <bgColor theme="4" tint="0.59999389629810485"/>
        </patternFill>
      </fill>
      <border diagonalUp="0" diagonalDown="0" outline="0">
        <left style="thin">
          <color theme="0"/>
        </left>
        <right/>
        <top style="thin">
          <color theme="0"/>
        </top>
        <bottom/>
      </border>
    </dxf>
    <dxf>
      <font>
        <b val="0"/>
        <i val="0"/>
        <strike val="0"/>
        <condense val="0"/>
        <extend val="0"/>
        <outline val="0"/>
        <shadow val="0"/>
        <u val="none"/>
        <vertAlign val="baseline"/>
        <sz val="11"/>
        <color theme="1"/>
        <name val="Aptos Narrow"/>
        <scheme val="minor"/>
      </font>
      <numFmt numFmtId="1" formatCode="0"/>
      <fill>
        <patternFill patternType="solid">
          <fgColor theme="4" tint="0.59999389629810485"/>
          <bgColor theme="4" tint="0.59999389629810485"/>
        </patternFill>
      </fill>
      <border diagonalUp="0" diagonalDown="0" outline="0">
        <left/>
        <right/>
        <top style="thin">
          <color theme="0"/>
        </top>
        <bottom/>
      </border>
    </dxf>
    <dxf>
      <font>
        <b/>
        <i val="0"/>
        <strike val="0"/>
        <condense val="0"/>
        <extend val="0"/>
        <outline val="0"/>
        <shadow val="0"/>
        <u val="none"/>
        <vertAlign val="baseline"/>
        <sz val="11"/>
        <color theme="0"/>
        <name val="Aptos Narrow"/>
        <scheme val="minor"/>
      </font>
      <fill>
        <patternFill patternType="solid">
          <fgColor theme="4"/>
          <bgColor theme="4"/>
        </patternFill>
      </fill>
    </dxf>
    <dxf>
      <font>
        <color rgb="FF000000"/>
      </font>
    </dxf>
    <dxf>
      <font>
        <color rgb="FF000000"/>
      </font>
    </dxf>
    <dxf>
      <font>
        <color rgb="FF000000"/>
      </font>
    </dxf>
    <dxf>
      <font>
        <color rgb="FF000000"/>
      </font>
    </dxf>
    <dxf>
      <fill>
        <patternFill patternType="none"/>
      </fill>
    </dxf>
    <dxf>
      <fill>
        <patternFill patternType="none"/>
      </fill>
    </dxf>
    <dxf>
      <fill>
        <patternFill patternType="none"/>
      </fill>
    </dxf>
    <dxf>
      <fill>
        <patternFill patternType="none"/>
      </fill>
    </dxf>
    <dxf>
      <font>
        <color rgb="FF000000"/>
      </font>
    </dxf>
    <dxf>
      <font>
        <color rgb="FF000000"/>
      </font>
    </dxf>
    <dxf>
      <font>
        <color rgb="FF000000"/>
      </font>
    </dxf>
    <dxf>
      <font>
        <color rgb="FF000000"/>
      </font>
    </dxf>
    <dxf>
      <fill>
        <patternFill patternType="none"/>
      </fill>
    </dxf>
    <dxf>
      <fill>
        <patternFill patternType="none"/>
      </fill>
    </dxf>
    <dxf>
      <fill>
        <patternFill patternType="none"/>
      </fill>
    </dxf>
    <dxf>
      <fill>
        <patternFill patternType="none"/>
      </fill>
    </dxf>
    <dxf>
      <font>
        <color rgb="FF000000"/>
      </font>
    </dxf>
    <dxf>
      <font>
        <color rgb="FF000000"/>
      </font>
    </dxf>
    <dxf>
      <font>
        <color rgb="FF000000"/>
      </font>
    </dxf>
    <dxf>
      <font>
        <color rgb="FF000000"/>
      </font>
    </dxf>
    <dxf>
      <fill>
        <patternFill patternType="none"/>
      </fill>
    </dxf>
    <dxf>
      <fill>
        <patternFill patternType="none"/>
      </fill>
    </dxf>
    <dxf>
      <fill>
        <patternFill patternType="none"/>
      </fill>
    </dxf>
    <dxf>
      <fill>
        <patternFill patternType="none"/>
      </fill>
    </dxf>
    <dxf>
      <font>
        <b val="0"/>
        <i val="0"/>
        <strike val="0"/>
        <condense val="0"/>
        <extend val="0"/>
        <outline val="0"/>
        <shadow val="0"/>
        <u val="none"/>
        <vertAlign val="baseline"/>
        <sz val="11"/>
        <color theme="1"/>
        <name val="Aptos Narrow"/>
        <scheme val="minor"/>
      </font>
      <border diagonalUp="0" diagonalDown="0">
        <left/>
        <right/>
        <top style="thin">
          <color theme="8"/>
        </top>
        <bottom/>
        <vertical/>
        <horizontal/>
      </border>
    </dxf>
    <dxf>
      <border outline="0">
        <left style="thin">
          <color theme="8"/>
        </left>
        <right style="thin">
          <color theme="8"/>
        </right>
        <top style="thin">
          <color theme="8"/>
        </top>
        <bottom style="thin">
          <color theme="8"/>
        </bottom>
      </border>
    </dxf>
    <dxf>
      <font>
        <b val="0"/>
        <i val="0"/>
        <strike val="0"/>
        <condense val="0"/>
        <extend val="0"/>
        <outline val="0"/>
        <shadow val="0"/>
        <u val="none"/>
        <vertAlign val="baseline"/>
        <sz val="11"/>
        <color theme="1"/>
        <name val="Aptos Narrow"/>
        <scheme val="minor"/>
      </font>
    </dxf>
    <dxf>
      <font>
        <b/>
        <i val="0"/>
        <strike val="0"/>
        <condense val="0"/>
        <extend val="0"/>
        <outline val="0"/>
        <shadow val="0"/>
        <u val="none"/>
        <vertAlign val="baseline"/>
        <sz val="11"/>
        <color theme="0"/>
        <name val="Aptos Narrow"/>
        <scheme val="minor"/>
      </font>
      <fill>
        <patternFill patternType="solid">
          <fgColor theme="8"/>
          <bgColor theme="8"/>
        </patternFill>
      </fill>
    </dxf>
    <dxf>
      <alignment horizontal="general" vertical="bottom" textRotation="0" wrapText="0" indent="0" justifyLastLine="0" shrinkToFit="0" readingOrder="0"/>
    </dxf>
    <dxf>
      <alignment horizontal="general"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1"/>
        <color theme="1"/>
        <name val="Aptos Narrow"/>
        <scheme val="minor"/>
      </font>
      <border diagonalUp="0" diagonalDown="0">
        <left/>
        <right/>
        <top style="thin">
          <color theme="8"/>
        </top>
        <bottom/>
        <vertical/>
        <horizontal/>
      </border>
    </dxf>
    <dxf>
      <border outline="0">
        <left style="thin">
          <color theme="8"/>
        </left>
        <right style="thin">
          <color theme="8"/>
        </right>
        <top style="thin">
          <color theme="8"/>
        </top>
        <bottom style="thin">
          <color theme="8"/>
        </bottom>
      </border>
    </dxf>
    <dxf>
      <font>
        <b val="0"/>
        <i val="0"/>
        <strike val="0"/>
        <condense val="0"/>
        <extend val="0"/>
        <outline val="0"/>
        <shadow val="0"/>
        <u val="none"/>
        <vertAlign val="baseline"/>
        <sz val="11"/>
        <color theme="1"/>
        <name val="Aptos Narrow"/>
        <scheme val="minor"/>
      </font>
    </dxf>
    <dxf>
      <font>
        <b/>
        <i val="0"/>
        <strike val="0"/>
        <condense val="0"/>
        <extend val="0"/>
        <outline val="0"/>
        <shadow val="0"/>
        <u val="none"/>
        <vertAlign val="baseline"/>
        <sz val="11"/>
        <color theme="0"/>
        <name val="Aptos Narrow"/>
        <scheme val="minor"/>
      </font>
      <fill>
        <patternFill patternType="solid">
          <fgColor theme="8"/>
          <bgColor theme="8"/>
        </patternFill>
      </fill>
    </dxf>
    <dxf>
      <font>
        <b val="0"/>
        <i val="0"/>
        <strike val="0"/>
        <condense val="0"/>
        <extend val="0"/>
        <outline val="0"/>
        <shadow val="0"/>
        <u val="none"/>
        <vertAlign val="baseline"/>
        <sz val="11"/>
        <color theme="1"/>
        <name val="Aptos Narrow"/>
        <scheme val="minor"/>
      </font>
      <border diagonalUp="0" diagonalDown="0">
        <left/>
        <right/>
        <top style="thin">
          <color theme="8"/>
        </top>
        <bottom/>
        <vertical/>
        <horizontal/>
      </border>
    </dxf>
    <dxf>
      <font>
        <b val="0"/>
        <i val="0"/>
        <strike val="0"/>
        <condense val="0"/>
        <extend val="0"/>
        <outline val="0"/>
        <shadow val="0"/>
        <u val="none"/>
        <vertAlign val="baseline"/>
        <sz val="11"/>
        <color theme="1"/>
        <name val="Aptos Narrow"/>
        <scheme val="minor"/>
      </font>
      <border diagonalUp="0" diagonalDown="0">
        <left/>
        <right/>
        <top style="thin">
          <color theme="8"/>
        </top>
        <bottom/>
        <vertical/>
        <horizontal/>
      </border>
    </dxf>
    <dxf>
      <border outline="0">
        <left style="thin">
          <color theme="8"/>
        </left>
        <right style="thin">
          <color theme="8"/>
        </right>
        <top style="thin">
          <color theme="8"/>
        </top>
        <bottom style="thin">
          <color theme="8"/>
        </bottom>
      </border>
    </dxf>
    <dxf>
      <font>
        <b val="0"/>
        <i val="0"/>
        <strike val="0"/>
        <condense val="0"/>
        <extend val="0"/>
        <outline val="0"/>
        <shadow val="0"/>
        <u val="none"/>
        <vertAlign val="baseline"/>
        <sz val="11"/>
        <color theme="1"/>
        <name val="Aptos Narrow"/>
        <scheme val="minor"/>
      </font>
    </dxf>
    <dxf>
      <font>
        <b/>
        <i val="0"/>
        <strike val="0"/>
        <condense val="0"/>
        <extend val="0"/>
        <outline val="0"/>
        <shadow val="0"/>
        <u val="none"/>
        <vertAlign val="baseline"/>
        <sz val="11"/>
        <color theme="0"/>
        <name val="Aptos Narrow"/>
        <scheme val="minor"/>
      </font>
      <fill>
        <patternFill patternType="solid">
          <fgColor theme="8"/>
          <bgColor theme="8"/>
        </patternFill>
      </fill>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fill>
        <patternFill patternType="solid">
          <fgColor theme="4" tint="0.59999389629810485"/>
          <bgColor theme="4" tint="0.59999389629810485"/>
        </patternFill>
      </fill>
      <border diagonalUp="0" diagonalDown="0">
        <left/>
        <right/>
        <top style="thin">
          <color theme="0"/>
        </top>
        <bottom style="thin">
          <color theme="0"/>
        </bottom>
        <vertical/>
        <horizontal/>
      </border>
    </dxf>
    <dxf>
      <border outline="0">
        <top style="thin">
          <color theme="0"/>
        </top>
      </border>
    </dxf>
    <dxf>
      <border outline="0">
        <right style="thin">
          <color theme="0"/>
        </right>
      </border>
    </dxf>
    <dxf>
      <fill>
        <patternFill patternType="solid">
          <fgColor theme="4" tint="0.59999389629810485"/>
          <bgColor theme="4" tint="0.59999389629810485"/>
        </patternFill>
      </fill>
    </dxf>
    <dxf>
      <border outline="0">
        <bottom style="thick">
          <color theme="0"/>
        </bottom>
      </border>
    </dxf>
    <dxf>
      <font>
        <b/>
        <i val="0"/>
        <strike val="0"/>
        <condense val="0"/>
        <extend val="0"/>
        <outline val="0"/>
        <shadow val="0"/>
        <u val="none"/>
        <vertAlign val="baseline"/>
        <sz val="11"/>
        <color theme="0"/>
        <name val="Aptos Narrow"/>
        <scheme val="minor"/>
      </font>
      <fill>
        <patternFill patternType="solid">
          <fgColor theme="4"/>
          <bgColor theme="4"/>
        </patternFill>
      </fill>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outline="0">
        <top style="medium">
          <color indexed="64"/>
        </top>
        <bottom style="thin">
          <color indexed="64"/>
        </bottom>
      </border>
    </dxf>
    <dxf>
      <border outline="0">
        <bottom style="medium">
          <color indexed="64"/>
        </bottom>
      </border>
    </dxf>
    <dxf>
      <font>
        <b/>
        <i val="0"/>
        <strike val="0"/>
        <condense val="0"/>
        <extend val="0"/>
        <outline val="0"/>
        <shadow val="0"/>
        <u val="none"/>
        <vertAlign val="baseline"/>
        <sz val="11"/>
        <color theme="1"/>
        <name val="Aptos Narrow"/>
        <scheme val="minor"/>
      </font>
      <alignment horizontal="center" vertical="bottom" textRotation="0" wrapText="0" indent="0" justifyLastLine="0" shrinkToFit="0" readingOrder="0"/>
    </dxf>
    <dxf>
      <font>
        <name val="Aptos Narrow"/>
        <scheme val="minor"/>
      </font>
      <numFmt numFmtId="0" formatCode="General"/>
    </dxf>
    <dxf>
      <font>
        <name val="Aptos Narrow"/>
        <scheme val="minor"/>
      </font>
      <numFmt numFmtId="0" formatCode="General"/>
    </dxf>
    <dxf>
      <font>
        <name val="Aptos Narrow"/>
        <scheme val="minor"/>
      </font>
      <numFmt numFmtId="0" formatCode="General"/>
    </dxf>
    <dxf>
      <font>
        <name val="Aptos Narrow"/>
        <scheme val="minor"/>
      </font>
      <numFmt numFmtId="0" formatCode="General"/>
    </dxf>
    <dxf>
      <font>
        <name val="Aptos Narrow"/>
        <scheme val="minor"/>
      </font>
      <alignment horizontal="general" vertical="bottom" textRotation="0" wrapText="0" indent="0" justifyLastLine="0" shrinkToFit="0" readingOrder="0"/>
    </dxf>
    <dxf>
      <font>
        <name val="Aptos Narrow"/>
        <scheme val="minor"/>
      </font>
      <numFmt numFmtId="0" formatCode="General"/>
    </dxf>
    <dxf>
      <font>
        <name val="Aptos Narrow"/>
        <scheme val="minor"/>
      </font>
      <numFmt numFmtId="0" formatCode="General"/>
      <alignment horizontal="center" vertical="center" textRotation="0" wrapText="0" indent="0" justifyLastLine="0" shrinkToFit="0" readingOrder="0"/>
    </dxf>
    <dxf>
      <font>
        <name val="Aptos Narrow"/>
        <scheme val="minor"/>
      </font>
    </dxf>
    <dxf>
      <font>
        <name val="Aptos Narrow"/>
        <scheme val="minor"/>
      </font>
    </dxf>
    <dxf>
      <font>
        <name val="Aptos Narrow"/>
        <scheme val="minor"/>
      </font>
    </dxf>
    <dxf>
      <font>
        <name val="Aptos Narrow"/>
        <scheme val="minor"/>
      </font>
    </dxf>
    <dxf>
      <font>
        <name val="Aptos Narrow"/>
        <scheme val="minor"/>
      </font>
    </dxf>
    <dxf>
      <font>
        <name val="Aptos Narrow"/>
        <scheme val="minor"/>
      </font>
      <alignment vertical="top"/>
    </dxf>
    <dxf>
      <font>
        <name val="Aptos Narrow"/>
        <scheme val="minor"/>
      </font>
    </dxf>
    <dxf>
      <font>
        <name val="Aptos Narrow"/>
        <scheme val="minor"/>
      </font>
    </dxf>
    <dxf>
      <font>
        <name val="Aptos Narrow"/>
        <scheme val="minor"/>
      </font>
    </dxf>
    <dxf>
      <font>
        <b val="0"/>
        <i val="0"/>
        <strike val="0"/>
        <condense val="0"/>
        <extend val="0"/>
        <outline val="0"/>
        <shadow val="0"/>
        <u val="none"/>
        <vertAlign val="baseline"/>
        <sz val="11"/>
        <color theme="1"/>
        <name val="Aptos Narrow"/>
        <scheme val="minor"/>
      </font>
    </dxf>
    <dxf>
      <font>
        <name val="Aptos Narrow"/>
        <scheme val="minor"/>
      </font>
    </dxf>
    <dxf>
      <font>
        <name val="Aptos Narrow"/>
        <scheme val="minor"/>
      </font>
      <numFmt numFmtId="0" formatCode="General"/>
    </dxf>
    <dxf>
      <font>
        <name val="Aptos Narrow"/>
        <scheme val="minor"/>
      </font>
    </dxf>
    <dxf>
      <font>
        <sz val="10"/>
        <name val="Aptos Narrow"/>
        <scheme val="minor"/>
      </font>
      <alignment wrapText="1"/>
    </dxf>
    <dxf>
      <font>
        <name val="Aptos Narrow"/>
        <scheme val="minor"/>
      </font>
    </dxf>
    <dxf>
      <font>
        <name val="Aptos Narrow"/>
        <scheme val="minor"/>
      </font>
    </dxf>
    <dxf>
      <alignment horizontal="center" vertical="center" textRotation="0" wrapText="1" indent="0" justifyLastLine="0" shrinkToFit="0" readingOrder="0"/>
    </dxf>
    <dxf>
      <fill>
        <patternFill>
          <bgColor rgb="FF0E4D8C"/>
        </patternFill>
      </fill>
    </dxf>
    <dxf>
      <fill>
        <patternFill>
          <bgColor rgb="FF0E4D8C"/>
        </patternFill>
      </fill>
    </dxf>
    <dxf>
      <fill>
        <patternFill>
          <bgColor rgb="FF0070C0"/>
        </patternFill>
      </fill>
    </dxf>
  </dxfs>
  <tableStyles count="3" defaultTableStyle="TableStyleMedium2" defaultPivotStyle="PivotStyleLight16">
    <tableStyle name="Estilo de tabla dinámica 1" table="0" count="1" xr9:uid="{06F20DE7-A256-4465-B6D7-E50B8003442C}">
      <tableStyleElement type="wholeTable" dxfId="165"/>
    </tableStyle>
    <tableStyle name="Estilo de tabla dinámica 2" table="0" count="1" xr9:uid="{7326D608-BD10-4CCD-9FE6-3E43BEAAB4E1}">
      <tableStyleElement type="wholeTable" dxfId="164"/>
    </tableStyle>
    <tableStyle name="Estilo de tabla dinámica 3" table="0" count="1" xr9:uid="{8D8F73E1-F172-461F-8B6E-D81F7FB3BBA5}">
      <tableStyleElement type="blankRow" dxfId="163"/>
    </tableStyle>
  </tableStyles>
  <colors>
    <mruColors>
      <color rgb="FF0E4D8C"/>
      <color rgb="FFFFC7CE"/>
      <color rgb="FF9C0006"/>
      <color rgb="FFC6EFCE"/>
      <color rgb="FF006100"/>
      <color rgb="FFFFEB9C"/>
      <color rgb="FF9C57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pivotCacheDefinition" Target="pivotCache/pivotCacheDefinition2.xml"/><Relationship Id="rId18" Type="http://schemas.microsoft.com/office/2007/relationships/slicerCache" Target="slicerCaches/slicerCache4.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microsoft.com/office/2007/relationships/slicerCache" Target="slicerCaches/slicerCache3.xml"/><Relationship Id="rId25" Type="http://schemas.microsoft.com/office/2017/06/relationships/rdRichValueTypes" Target="richData/rdRichValueTypes.xml"/><Relationship Id="rId2" Type="http://schemas.openxmlformats.org/officeDocument/2006/relationships/worksheet" Target="worksheets/sheet2.xml"/><Relationship Id="rId16" Type="http://schemas.microsoft.com/office/2007/relationships/slicerCache" Target="slicerCaches/slicerCache2.xml"/><Relationship Id="rId20" Type="http://schemas.openxmlformats.org/officeDocument/2006/relationships/styles" Target="styles.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microsoft.com/office/2017/06/relationships/rdRichValueStructure" Target="richData/rdrichvaluestructure.xml"/><Relationship Id="rId5" Type="http://schemas.openxmlformats.org/officeDocument/2006/relationships/worksheet" Target="worksheets/sheet5.xml"/><Relationship Id="rId15" Type="http://schemas.microsoft.com/office/2007/relationships/slicerCache" Target="slicerCaches/slicerCache1.xml"/><Relationship Id="rId23" Type="http://schemas.microsoft.com/office/2017/06/relationships/rdRichValue" Target="richData/rdrichvalue.xml"/><Relationship Id="rId28" Type="http://schemas.openxmlformats.org/officeDocument/2006/relationships/customXml" Target="../customXml/item2.xml"/><Relationship Id="rId10" Type="http://schemas.openxmlformats.org/officeDocument/2006/relationships/externalLink" Target="externalLinks/externalLink3.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pivotCacheDefinition" Target="pivotCache/pivotCacheDefinition3.xml"/><Relationship Id="rId22" Type="http://schemas.openxmlformats.org/officeDocument/2006/relationships/sheetMetadata" Target="metadata.xml"/><Relationship Id="rId27"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bar"/>
        <c:grouping val="stacked"/>
        <c:varyColors val="0"/>
        <c:ser>
          <c:idx val="0"/>
          <c:order val="0"/>
          <c:tx>
            <c:strRef>
              <c:f>'Control'!$B$3</c:f>
              <c:strCache>
                <c:ptCount val="1"/>
                <c:pt idx="0">
                  <c:v>Asignaciones</c:v>
                </c:pt>
              </c:strCache>
            </c:strRef>
          </c:tx>
          <c:spPr>
            <a:solidFill>
              <a:schemeClr val="accent1">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val>
            <c:numRef>
              <c:f>'Control'!$B$4:$B$10</c:f>
              <c:numCache>
                <c:formatCode>0</c:formatCode>
                <c:ptCount val="7"/>
                <c:pt idx="0">
                  <c:v>6</c:v>
                </c:pt>
                <c:pt idx="1">
                  <c:v>6</c:v>
                </c:pt>
                <c:pt idx="2">
                  <c:v>7</c:v>
                </c:pt>
                <c:pt idx="3">
                  <c:v>7</c:v>
                </c:pt>
                <c:pt idx="4">
                  <c:v>6</c:v>
                </c:pt>
                <c:pt idx="5">
                  <c:v>5</c:v>
                </c:pt>
                <c:pt idx="6">
                  <c:v>4</c:v>
                </c:pt>
              </c:numCache>
            </c:numRef>
          </c:val>
          <c:extLst>
            <c:ext xmlns:c15="http://schemas.microsoft.com/office/drawing/2012/chart" uri="{02D57815-91ED-43cb-92C2-25804820EDAC}">
              <c15:filteredCategoryTitle>
                <c15:cat>
                  <c:strRef>
                    <c:extLst>
                      <c:ext uri="{02D57815-91ED-43cb-92C2-25804820EDAC}">
                        <c15:formulaRef>
                          <c15:sqref>'Control'!$A$4:$A$10</c15:sqref>
                        </c15:formulaRef>
                      </c:ext>
                    </c:extLst>
                    <c:strCache>
                      <c:ptCount val="7"/>
                      <c:pt idx="0">
                        <c:v>Darwin</c:v>
                      </c:pt>
                      <c:pt idx="1">
                        <c:v>Johana</c:v>
                      </c:pt>
                      <c:pt idx="2">
                        <c:v>Laura</c:v>
                      </c:pt>
                      <c:pt idx="3">
                        <c:v>Paola</c:v>
                      </c:pt>
                      <c:pt idx="4">
                        <c:v>Diana</c:v>
                      </c:pt>
                      <c:pt idx="5">
                        <c:v>Michael</c:v>
                      </c:pt>
                      <c:pt idx="6">
                        <c:v>Paula</c:v>
                      </c:pt>
                    </c:strCache>
                  </c:strRef>
                </c15:cat>
              </c15:filteredCategoryTitle>
            </c:ext>
            <c:ext xmlns:c16="http://schemas.microsoft.com/office/drawing/2014/chart" uri="{C3380CC4-5D6E-409C-BE32-E72D297353CC}">
              <c16:uniqueId val="{00000000-A98F-458F-9A81-F305582E1A38}"/>
            </c:ext>
          </c:extLst>
        </c:ser>
        <c:ser>
          <c:idx val="1"/>
          <c:order val="1"/>
          <c:tx>
            <c:strRef>
              <c:f>'Control'!$C$3</c:f>
              <c:strCache>
                <c:ptCount val="1"/>
                <c:pt idx="0">
                  <c:v>Compartido 2</c:v>
                </c:pt>
              </c:strCache>
            </c:strRef>
          </c:tx>
          <c:spPr>
            <a:solidFill>
              <a:schemeClr val="accent2">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val>
            <c:numRef>
              <c:f>'Control'!$C$4:$C$10</c:f>
              <c:numCache>
                <c:formatCode>0</c:formatCode>
                <c:ptCount val="7"/>
                <c:pt idx="0">
                  <c:v>0</c:v>
                </c:pt>
                <c:pt idx="1">
                  <c:v>0</c:v>
                </c:pt>
                <c:pt idx="2">
                  <c:v>0</c:v>
                </c:pt>
                <c:pt idx="3">
                  <c:v>0</c:v>
                </c:pt>
                <c:pt idx="4">
                  <c:v>0</c:v>
                </c:pt>
                <c:pt idx="5">
                  <c:v>0</c:v>
                </c:pt>
                <c:pt idx="6">
                  <c:v>0</c:v>
                </c:pt>
              </c:numCache>
            </c:numRef>
          </c:val>
          <c:extLst>
            <c:ext xmlns:c15="http://schemas.microsoft.com/office/drawing/2012/chart" uri="{02D57815-91ED-43cb-92C2-25804820EDAC}">
              <c15:filteredCategoryTitle>
                <c15:cat>
                  <c:strRef>
                    <c:extLst>
                      <c:ext uri="{02D57815-91ED-43cb-92C2-25804820EDAC}">
                        <c15:formulaRef>
                          <c15:sqref>'Control'!$A$4:$A$10</c15:sqref>
                        </c15:formulaRef>
                      </c:ext>
                    </c:extLst>
                    <c:strCache>
                      <c:ptCount val="7"/>
                      <c:pt idx="0">
                        <c:v>Darwin</c:v>
                      </c:pt>
                      <c:pt idx="1">
                        <c:v>Johana</c:v>
                      </c:pt>
                      <c:pt idx="2">
                        <c:v>Laura</c:v>
                      </c:pt>
                      <c:pt idx="3">
                        <c:v>Paola</c:v>
                      </c:pt>
                      <c:pt idx="4">
                        <c:v>Diana</c:v>
                      </c:pt>
                      <c:pt idx="5">
                        <c:v>Michael</c:v>
                      </c:pt>
                      <c:pt idx="6">
                        <c:v>Paula</c:v>
                      </c:pt>
                    </c:strCache>
                  </c:strRef>
                </c15:cat>
              </c15:filteredCategoryTitle>
            </c:ext>
            <c:ext xmlns:c16="http://schemas.microsoft.com/office/drawing/2014/chart" uri="{C3380CC4-5D6E-409C-BE32-E72D297353CC}">
              <c16:uniqueId val="{00000000-485F-4086-8020-599B7C93F5EF}"/>
            </c:ext>
          </c:extLst>
        </c:ser>
        <c:ser>
          <c:idx val="2"/>
          <c:order val="2"/>
          <c:tx>
            <c:strRef>
              <c:f>'Control'!$D$3</c:f>
              <c:strCache>
                <c:ptCount val="1"/>
                <c:pt idx="0">
                  <c:v>Compartido 3</c:v>
                </c:pt>
              </c:strCache>
            </c:strRef>
          </c:tx>
          <c:spPr>
            <a:solidFill>
              <a:schemeClr val="accent3">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val>
            <c:numRef>
              <c:f>'Control'!$D$4:$D$10</c:f>
              <c:numCache>
                <c:formatCode>0</c:formatCode>
                <c:ptCount val="7"/>
                <c:pt idx="0">
                  <c:v>0</c:v>
                </c:pt>
                <c:pt idx="1">
                  <c:v>0</c:v>
                </c:pt>
                <c:pt idx="2">
                  <c:v>0</c:v>
                </c:pt>
                <c:pt idx="3">
                  <c:v>0</c:v>
                </c:pt>
                <c:pt idx="4">
                  <c:v>0</c:v>
                </c:pt>
                <c:pt idx="5">
                  <c:v>0</c:v>
                </c:pt>
                <c:pt idx="6">
                  <c:v>0</c:v>
                </c:pt>
              </c:numCache>
            </c:numRef>
          </c:val>
          <c:extLst>
            <c:ext xmlns:c15="http://schemas.microsoft.com/office/drawing/2012/chart" uri="{02D57815-91ED-43cb-92C2-25804820EDAC}">
              <c15:filteredCategoryTitle>
                <c15:cat>
                  <c:strRef>
                    <c:extLst>
                      <c:ext uri="{02D57815-91ED-43cb-92C2-25804820EDAC}">
                        <c15:formulaRef>
                          <c15:sqref>'Control'!$A$4:$A$10</c15:sqref>
                        </c15:formulaRef>
                      </c:ext>
                    </c:extLst>
                    <c:strCache>
                      <c:ptCount val="7"/>
                      <c:pt idx="0">
                        <c:v>Darwin</c:v>
                      </c:pt>
                      <c:pt idx="1">
                        <c:v>Johana</c:v>
                      </c:pt>
                      <c:pt idx="2">
                        <c:v>Laura</c:v>
                      </c:pt>
                      <c:pt idx="3">
                        <c:v>Paola</c:v>
                      </c:pt>
                      <c:pt idx="4">
                        <c:v>Diana</c:v>
                      </c:pt>
                      <c:pt idx="5">
                        <c:v>Michael</c:v>
                      </c:pt>
                      <c:pt idx="6">
                        <c:v>Paula</c:v>
                      </c:pt>
                    </c:strCache>
                  </c:strRef>
                </c15:cat>
              </c15:filteredCategoryTitle>
            </c:ext>
            <c:ext xmlns:c16="http://schemas.microsoft.com/office/drawing/2014/chart" uri="{C3380CC4-5D6E-409C-BE32-E72D297353CC}">
              <c16:uniqueId val="{00000001-485F-4086-8020-599B7C93F5EF}"/>
            </c:ext>
          </c:extLst>
        </c:ser>
        <c:ser>
          <c:idx val="3"/>
          <c:order val="3"/>
          <c:tx>
            <c:strRef>
              <c:f>'Control'!$E$3</c:f>
              <c:strCache>
                <c:ptCount val="1"/>
                <c:pt idx="0">
                  <c:v>Total Asignacion</c:v>
                </c:pt>
              </c:strCache>
            </c:strRef>
          </c:tx>
          <c:spPr>
            <a:solidFill>
              <a:schemeClr val="accent4">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val>
            <c:numRef>
              <c:f>'Control'!$E$4:$E$10</c:f>
              <c:numCache>
                <c:formatCode>0</c:formatCode>
                <c:ptCount val="7"/>
                <c:pt idx="0">
                  <c:v>6</c:v>
                </c:pt>
                <c:pt idx="1">
                  <c:v>6</c:v>
                </c:pt>
                <c:pt idx="2">
                  <c:v>7</c:v>
                </c:pt>
                <c:pt idx="3">
                  <c:v>7</c:v>
                </c:pt>
                <c:pt idx="4">
                  <c:v>6</c:v>
                </c:pt>
                <c:pt idx="5">
                  <c:v>5</c:v>
                </c:pt>
                <c:pt idx="6">
                  <c:v>4</c:v>
                </c:pt>
              </c:numCache>
            </c:numRef>
          </c:val>
          <c:extLst>
            <c:ext xmlns:c15="http://schemas.microsoft.com/office/drawing/2012/chart" uri="{02D57815-91ED-43cb-92C2-25804820EDAC}">
              <c15:filteredCategoryTitle>
                <c15:cat>
                  <c:strRef>
                    <c:extLst>
                      <c:ext uri="{02D57815-91ED-43cb-92C2-25804820EDAC}">
                        <c15:formulaRef>
                          <c15:sqref>'Control'!$A$4:$A$10</c15:sqref>
                        </c15:formulaRef>
                      </c:ext>
                    </c:extLst>
                    <c:strCache>
                      <c:ptCount val="7"/>
                      <c:pt idx="0">
                        <c:v>Darwin</c:v>
                      </c:pt>
                      <c:pt idx="1">
                        <c:v>Johana</c:v>
                      </c:pt>
                      <c:pt idx="2">
                        <c:v>Laura</c:v>
                      </c:pt>
                      <c:pt idx="3">
                        <c:v>Paola</c:v>
                      </c:pt>
                      <c:pt idx="4">
                        <c:v>Diana</c:v>
                      </c:pt>
                      <c:pt idx="5">
                        <c:v>Michael</c:v>
                      </c:pt>
                      <c:pt idx="6">
                        <c:v>Paula</c:v>
                      </c:pt>
                    </c:strCache>
                  </c:strRef>
                </c15:cat>
              </c15:filteredCategoryTitle>
            </c:ext>
            <c:ext xmlns:c16="http://schemas.microsoft.com/office/drawing/2014/chart" uri="{C3380CC4-5D6E-409C-BE32-E72D297353CC}">
              <c16:uniqueId val="{00000002-FA2C-4240-9874-504AB8F2B872}"/>
            </c:ext>
          </c:extLst>
        </c:ser>
        <c:dLbls>
          <c:dLblPos val="ctr"/>
          <c:showLegendKey val="0"/>
          <c:showVal val="1"/>
          <c:showCatName val="0"/>
          <c:showSerName val="0"/>
          <c:showPercent val="0"/>
          <c:showBubbleSize val="0"/>
        </c:dLbls>
        <c:gapWidth val="30"/>
        <c:overlap val="100"/>
        <c:axId val="2056177087"/>
        <c:axId val="2056180927"/>
      </c:barChart>
      <c:catAx>
        <c:axId val="2056177087"/>
        <c:scaling>
          <c:orientation val="maxMin"/>
        </c:scaling>
        <c:delete val="0"/>
        <c:axPos val="l"/>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es-CO"/>
          </a:p>
        </c:txPr>
        <c:crossAx val="2056180927"/>
        <c:crosses val="autoZero"/>
        <c:auto val="1"/>
        <c:lblAlgn val="ctr"/>
        <c:lblOffset val="100"/>
        <c:noMultiLvlLbl val="0"/>
      </c:catAx>
      <c:valAx>
        <c:axId val="2056180927"/>
        <c:scaling>
          <c:orientation val="minMax"/>
        </c:scaling>
        <c:delete val="1"/>
        <c:axPos val="t"/>
        <c:numFmt formatCode="0" sourceLinked="1"/>
        <c:majorTickMark val="none"/>
        <c:minorTickMark val="none"/>
        <c:tickLblPos val="nextTo"/>
        <c:crossAx val="2056177087"/>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Asignacion Mes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Asignación!$W$1:$W$5</c:f>
              <c:numCache>
                <c:formatCode>General</c:formatCode>
                <c:ptCount val="5"/>
                <c:pt idx="0">
                  <c:v>23.333333333333332</c:v>
                </c:pt>
                <c:pt idx="1">
                  <c:v>23.166666666666664</c:v>
                </c:pt>
                <c:pt idx="2">
                  <c:v>20.416666666666664</c:v>
                </c:pt>
                <c:pt idx="3">
                  <c:v>21.833333333333332</c:v>
                </c:pt>
                <c:pt idx="4">
                  <c:v>17.75</c:v>
                </c:pt>
              </c:numCache>
            </c:numRef>
          </c:val>
          <c:extLst>
            <c:ext xmlns:c15="http://schemas.microsoft.com/office/drawing/2012/chart" uri="{02D57815-91ED-43cb-92C2-25804820EDAC}">
              <c15:filteredCategoryTitle>
                <c15:cat>
                  <c:strRef>
                    <c:extLst>
                      <c:ext uri="{02D57815-91ED-43cb-92C2-25804820EDAC}">
                        <c15:formulaRef>
                          <c15:sqref>Asignación!$V$1:$V$5</c15:sqref>
                        </c15:formulaRef>
                      </c:ext>
                    </c:extLst>
                    <c:strCache>
                      <c:ptCount val="5"/>
                      <c:pt idx="0">
                        <c:v>Laura</c:v>
                      </c:pt>
                      <c:pt idx="1">
                        <c:v>Paola</c:v>
                      </c:pt>
                      <c:pt idx="2">
                        <c:v>Darwin</c:v>
                      </c:pt>
                      <c:pt idx="3">
                        <c:v>Johana</c:v>
                      </c:pt>
                      <c:pt idx="4">
                        <c:v>Diana</c:v>
                      </c:pt>
                    </c:strCache>
                  </c:strRef>
                </c15:cat>
              </c15:filteredCategoryTitle>
            </c:ext>
            <c:ext xmlns:c16="http://schemas.microsoft.com/office/drawing/2014/chart" uri="{C3380CC4-5D6E-409C-BE32-E72D297353CC}">
              <c16:uniqueId val="{00000000-136D-45B6-A11F-BAAD00C21DCB}"/>
            </c:ext>
          </c:extLst>
        </c:ser>
        <c:dLbls>
          <c:dLblPos val="outEnd"/>
          <c:showLegendKey val="0"/>
          <c:showVal val="1"/>
          <c:showCatName val="0"/>
          <c:showSerName val="0"/>
          <c:showPercent val="0"/>
          <c:showBubbleSize val="0"/>
        </c:dLbls>
        <c:gapWidth val="219"/>
        <c:overlap val="-27"/>
        <c:axId val="1269069311"/>
        <c:axId val="1269058271"/>
      </c:barChart>
      <c:catAx>
        <c:axId val="126906931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69058271"/>
        <c:crosses val="autoZero"/>
        <c:auto val="1"/>
        <c:lblAlgn val="ctr"/>
        <c:lblOffset val="100"/>
        <c:noMultiLvlLbl val="0"/>
      </c:catAx>
      <c:valAx>
        <c:axId val="126905827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69069311"/>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1">
                <a:solidFill>
                  <a:schemeClr val="bg1"/>
                </a:solidFill>
              </a:rPr>
              <a:t>ESTADO</a:t>
            </a:r>
            <a:r>
              <a:rPr lang="en-US" b="1" baseline="0">
                <a:solidFill>
                  <a:schemeClr val="bg1"/>
                </a:solidFill>
              </a:rPr>
              <a:t> ASIGNACION</a:t>
            </a:r>
            <a:endParaRPr lang="en-US" b="1">
              <a:solidFill>
                <a:schemeClr val="bg1"/>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2800" b="1" i="0" u="none" strike="noStrike" kern="1200" baseline="0">
                    <a:solidFill>
                      <a:schemeClr val="bg1"/>
                    </a:solidFill>
                    <a:latin typeface="Calibri" panose="020F0502020204030204" pitchFamily="34" charset="0"/>
                    <a:ea typeface="+mn-ea"/>
                    <a:cs typeface="Calibri" panose="020F0502020204030204" pitchFamily="34" charset="0"/>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Hoja1!$J$2:$J$5</c:f>
              <c:strCache>
                <c:ptCount val="4"/>
                <c:pt idx="0">
                  <c:v>APROBADO</c:v>
                </c:pt>
                <c:pt idx="1">
                  <c:v>CANCELADO</c:v>
                </c:pt>
                <c:pt idx="2">
                  <c:v>DEVUELTO</c:v>
                </c:pt>
                <c:pt idx="3">
                  <c:v>ASIGNADO</c:v>
                </c:pt>
              </c:strCache>
            </c:strRef>
          </c:cat>
          <c:val>
            <c:numRef>
              <c:f>Hoja1!$K$2:$K$5</c:f>
              <c:numCache>
                <c:formatCode>General</c:formatCode>
                <c:ptCount val="4"/>
                <c:pt idx="0">
                  <c:v>89</c:v>
                </c:pt>
                <c:pt idx="1">
                  <c:v>5</c:v>
                </c:pt>
                <c:pt idx="2">
                  <c:v>30</c:v>
                </c:pt>
                <c:pt idx="3">
                  <c:v>4</c:v>
                </c:pt>
              </c:numCache>
            </c:numRef>
          </c:val>
          <c:extLst>
            <c:ext xmlns:c16="http://schemas.microsoft.com/office/drawing/2014/chart" uri="{C3380CC4-5D6E-409C-BE32-E72D297353CC}">
              <c16:uniqueId val="{00000003-9D43-485E-8A64-B2F8F693192B}"/>
            </c:ext>
          </c:extLst>
        </c:ser>
        <c:dLbls>
          <c:dLblPos val="outEnd"/>
          <c:showLegendKey val="0"/>
          <c:showVal val="1"/>
          <c:showCatName val="0"/>
          <c:showSerName val="0"/>
          <c:showPercent val="0"/>
          <c:showBubbleSize val="0"/>
        </c:dLbls>
        <c:gapWidth val="50"/>
        <c:overlap val="-27"/>
        <c:axId val="2099011392"/>
        <c:axId val="2099012224"/>
        <c:extLst/>
      </c:barChart>
      <c:catAx>
        <c:axId val="20990113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1" i="0" u="none" strike="noStrike" kern="1200" baseline="0">
                <a:solidFill>
                  <a:schemeClr val="bg1"/>
                </a:solidFill>
                <a:latin typeface="+mn-lt"/>
                <a:ea typeface="+mn-ea"/>
                <a:cs typeface="+mn-cs"/>
              </a:defRPr>
            </a:pPr>
            <a:endParaRPr lang="es-CO"/>
          </a:p>
        </c:txPr>
        <c:crossAx val="2099012224"/>
        <c:crosses val="autoZero"/>
        <c:auto val="1"/>
        <c:lblAlgn val="ctr"/>
        <c:lblOffset val="100"/>
        <c:noMultiLvlLbl val="0"/>
      </c:catAx>
      <c:valAx>
        <c:axId val="2099012224"/>
        <c:scaling>
          <c:orientation val="minMax"/>
        </c:scaling>
        <c:delete val="1"/>
        <c:axPos val="l"/>
        <c:numFmt formatCode="General" sourceLinked="1"/>
        <c:majorTickMark val="none"/>
        <c:minorTickMark val="none"/>
        <c:tickLblPos val="nextTo"/>
        <c:crossAx val="2099011392"/>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solidFill>
                  <a:schemeClr val="bg1"/>
                </a:solidFill>
              </a:rPr>
              <a:t>ESTATUS EN LIQUIDACIONES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w="19050">
            <a:solidFill>
              <a:schemeClr val="lt1"/>
            </a:solidFill>
          </a:ln>
          <a:effectLst/>
        </c:spPr>
        <c:marker>
          <c:symbol val="none"/>
        </c:marker>
      </c:pivotFmt>
      <c:pivotFmt>
        <c:idx val="1"/>
        <c:spPr>
          <a:solidFill>
            <a:schemeClr val="accent1"/>
          </a:solidFill>
          <a:ln w="19050">
            <a:solidFill>
              <a:schemeClr val="lt1"/>
            </a:solidFill>
          </a:ln>
          <a:effectLst/>
        </c:spPr>
        <c:marker>
          <c:symbol val="none"/>
        </c:marker>
      </c:pivotFmt>
      <c:pivotFmt>
        <c:idx val="2"/>
        <c:spPr>
          <a:solidFill>
            <a:schemeClr val="accent1"/>
          </a:solidFill>
          <a:ln w="19050">
            <a:solidFill>
              <a:schemeClr val="lt1"/>
            </a:solidFill>
          </a:ln>
          <a:effectLst/>
        </c:spPr>
        <c:marker>
          <c:symbol val="none"/>
        </c:marke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marker>
          <c:symbol val="none"/>
        </c:marker>
      </c:pivotFmt>
      <c:pivotFmt>
        <c:idx val="6"/>
        <c:spPr>
          <a:solidFill>
            <a:schemeClr val="accent1"/>
          </a:solidFill>
          <a:ln w="19050">
            <a:solidFill>
              <a:schemeClr val="lt1"/>
            </a:solidFill>
          </a:ln>
          <a:effectLst/>
        </c:spPr>
      </c:pivotFmt>
      <c:pivotFmt>
        <c:idx val="7"/>
        <c:spPr>
          <a:solidFill>
            <a:schemeClr val="accent1"/>
          </a:solidFill>
          <a:ln w="19050">
            <a:solidFill>
              <a:schemeClr val="lt1"/>
            </a:solidFill>
          </a:ln>
          <a:effectLst/>
        </c:spPr>
      </c:pivotFmt>
      <c:pivotFmt>
        <c:idx val="8"/>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2400" b="0"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1"/>
          </a:solidFill>
          <a:ln w="19050">
            <a:solidFill>
              <a:schemeClr val="lt1"/>
            </a:solidFill>
          </a:ln>
          <a:effectLst/>
        </c:spPr>
      </c:pivotFmt>
      <c:pivotFmt>
        <c:idx val="10"/>
        <c:spPr>
          <a:solidFill>
            <a:srgbClr val="3BD6BB"/>
          </a:solidFill>
          <a:ln w="19050">
            <a:solidFill>
              <a:schemeClr val="lt1"/>
            </a:solidFill>
          </a:ln>
          <a:effectLst/>
        </c:spPr>
      </c:pivotFmt>
      <c:pivotFmt>
        <c:idx val="11"/>
        <c:spPr>
          <a:solidFill>
            <a:schemeClr val="accent1"/>
          </a:solidFill>
          <a:ln w="19050">
            <a:solidFill>
              <a:schemeClr val="lt1"/>
            </a:solidFill>
          </a:ln>
          <a:effectLst/>
        </c:spPr>
        <c:marker>
          <c:symbol val="none"/>
        </c:marker>
      </c:pivotFmt>
      <c:pivotFmt>
        <c:idx val="12"/>
        <c:spPr>
          <a:solidFill>
            <a:schemeClr val="accent1"/>
          </a:solidFill>
          <a:ln w="19050">
            <a:solidFill>
              <a:schemeClr val="lt1"/>
            </a:solidFill>
          </a:ln>
          <a:effectLst/>
        </c:spPr>
      </c:pivotFmt>
      <c:pivotFmt>
        <c:idx val="13"/>
        <c:spPr>
          <a:solidFill>
            <a:schemeClr val="accent1"/>
          </a:solidFill>
          <a:ln w="19050">
            <a:solidFill>
              <a:schemeClr val="lt1"/>
            </a:solidFill>
          </a:ln>
          <a:effectLst/>
        </c:spPr>
      </c:pivotFmt>
      <c:pivotFmt>
        <c:idx val="14"/>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2800" b="0" i="0" u="none" strike="noStrike" kern="1200" baseline="0">
                  <a:solidFill>
                    <a:schemeClr val="bg1"/>
                  </a:solidFill>
                  <a:latin typeface="+mn-lt"/>
                  <a:ea typeface="+mn-ea"/>
                  <a:cs typeface="+mn-cs"/>
                </a:defRPr>
              </a:pPr>
              <a:endParaRPr lang="es-CO"/>
            </a:p>
          </c:txPr>
          <c:dLblPos val="bestFit"/>
          <c:showLegendKey val="0"/>
          <c:showVal val="1"/>
          <c:showCatName val="0"/>
          <c:showSerName val="0"/>
          <c:showPercent val="0"/>
          <c:showBubbleSize val="0"/>
          <c:extLst>
            <c:ext xmlns:c15="http://schemas.microsoft.com/office/drawing/2012/chart" uri="{CE6537A1-D6FC-4f65-9D91-7224C49458BB}"/>
          </c:extLst>
        </c:dLbl>
      </c:pivotFmt>
      <c:pivotFmt>
        <c:idx val="15"/>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6"/>
        <c:spPr>
          <a:solidFill>
            <a:srgbClr val="3BD6BB"/>
          </a:solidFill>
          <a:ln w="19050">
            <a:solidFill>
              <a:schemeClr val="lt1"/>
            </a:solidFill>
          </a:ln>
          <a:effectLst/>
        </c:spPr>
        <c:dLbl>
          <c:idx val="0"/>
          <c:layout>
            <c:manualLayout>
              <c:x val="1.2424180471647671E-2"/>
              <c:y val="-0.21225480581039885"/>
            </c:manualLayout>
          </c:layout>
          <c:spPr>
            <a:noFill/>
            <a:ln>
              <a:noFill/>
            </a:ln>
            <a:effectLst/>
          </c:spPr>
          <c:txPr>
            <a:bodyPr rot="0" spcFirstLastPara="1" vertOverflow="ellipsis" vert="horz" wrap="square" lIns="38100" tIns="19050" rIns="38100" bIns="19050" anchor="ctr" anchorCtr="1">
              <a:spAutoFit/>
            </a:bodyPr>
            <a:lstStyle/>
            <a:p>
              <a:pPr>
                <a:defRPr sz="2800" b="0" i="0" u="none" strike="noStrike" kern="1200" baseline="0">
                  <a:solidFill>
                    <a:schemeClr val="bg1"/>
                  </a:solidFill>
                  <a:latin typeface="+mn-lt"/>
                  <a:ea typeface="+mn-ea"/>
                  <a:cs typeface="+mn-cs"/>
                </a:defRPr>
              </a:pPr>
              <a:endParaRPr lang="es-CO"/>
            </a:p>
          </c:txPr>
          <c:dLblPos val="bestFit"/>
          <c:showLegendKey val="0"/>
          <c:showVal val="1"/>
          <c:showCatName val="0"/>
          <c:showSerName val="0"/>
          <c:showPercent val="0"/>
          <c:showBubbleSize val="0"/>
          <c:extLst>
            <c:ext xmlns:c15="http://schemas.microsoft.com/office/drawing/2012/chart" uri="{CE6537A1-D6FC-4f65-9D91-7224C49458BB}"/>
          </c:extLst>
        </c:dLbl>
      </c:pivotFmt>
      <c:pivotFmt>
        <c:idx val="17"/>
        <c:spPr>
          <a:solidFill>
            <a:schemeClr val="accent1"/>
          </a:solidFill>
          <a:ln w="19050">
            <a:solidFill>
              <a:schemeClr val="lt1"/>
            </a:solidFill>
          </a:ln>
          <a:effectLst/>
        </c:spPr>
        <c:dLbl>
          <c:idx val="0"/>
          <c:layout>
            <c:manualLayout>
              <c:x val="9.8321297761866822E-2"/>
              <c:y val="5.2376421697287838E-2"/>
            </c:manualLayout>
          </c:layout>
          <c:spPr>
            <a:noFill/>
            <a:ln>
              <a:noFill/>
            </a:ln>
            <a:effectLst/>
          </c:spPr>
          <c:txPr>
            <a:bodyPr rot="0" spcFirstLastPara="1" vertOverflow="ellipsis" vert="horz" wrap="square" lIns="38100" tIns="19050" rIns="38100" bIns="19050" anchor="ctr" anchorCtr="1">
              <a:spAutoFit/>
            </a:bodyPr>
            <a:lstStyle/>
            <a:p>
              <a:pPr>
                <a:defRPr sz="2800" b="0" i="0" u="none" strike="noStrike" kern="1200" baseline="0">
                  <a:solidFill>
                    <a:schemeClr val="bg1"/>
                  </a:solidFill>
                  <a:latin typeface="+mn-lt"/>
                  <a:ea typeface="+mn-ea"/>
                  <a:cs typeface="+mn-cs"/>
                </a:defRPr>
              </a:pPr>
              <a:endParaRPr lang="es-CO"/>
            </a:p>
          </c:txPr>
          <c:dLblPos val="bestFit"/>
          <c:showLegendKey val="0"/>
          <c:showVal val="1"/>
          <c:showCatName val="0"/>
          <c:showSerName val="0"/>
          <c:showPercent val="0"/>
          <c:showBubbleSize val="0"/>
          <c:extLst>
            <c:ext xmlns:c15="http://schemas.microsoft.com/office/drawing/2012/chart" uri="{CE6537A1-D6FC-4f65-9D91-7224C49458BB}"/>
          </c:extLst>
        </c:dLbl>
      </c:pivotFmt>
      <c:pivotFmt>
        <c:idx val="18"/>
        <c:spPr>
          <a:solidFill>
            <a:schemeClr val="accent1"/>
          </a:solidFill>
          <a:ln w="19050">
            <a:solidFill>
              <a:schemeClr val="lt1"/>
            </a:solidFill>
          </a:ln>
          <a:effectLst/>
        </c:spPr>
      </c:pivotFmt>
      <c:pivotFmt>
        <c:idx val="19"/>
        <c:spPr>
          <a:solidFill>
            <a:schemeClr val="accent1"/>
          </a:solidFill>
          <a:ln w="19050">
            <a:solidFill>
              <a:schemeClr val="lt1"/>
            </a:solidFill>
          </a:ln>
          <a:effectLst/>
        </c:spPr>
      </c:pivotFmt>
    </c:pivotFmts>
    <c:plotArea>
      <c:layout/>
      <c:pieChart>
        <c:varyColors val="1"/>
        <c:ser>
          <c:idx val="0"/>
          <c:order val="0"/>
          <c:tx>
            <c:v>Cuenta de Contrato</c:v>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64B8-4360-922F-6A529F13364F}"/>
              </c:ext>
            </c:extLst>
          </c:dPt>
          <c:dPt>
            <c:idx val="1"/>
            <c:bubble3D val="0"/>
            <c:spPr>
              <a:solidFill>
                <a:srgbClr val="3BD6BB"/>
              </a:solidFill>
              <a:ln w="19050">
                <a:solidFill>
                  <a:schemeClr val="lt1"/>
                </a:solidFill>
              </a:ln>
              <a:effectLst/>
            </c:spPr>
            <c:extLst>
              <c:ext xmlns:c16="http://schemas.microsoft.com/office/drawing/2014/chart" uri="{C3380CC4-5D6E-409C-BE32-E72D297353CC}">
                <c16:uniqueId val="{00000003-64B8-4360-922F-6A529F13364F}"/>
              </c:ext>
            </c:extLst>
          </c:dPt>
          <c:dLbls>
            <c:dLbl>
              <c:idx val="0"/>
              <c:layout>
                <c:manualLayout>
                  <c:x val="9.8321297761866822E-2"/>
                  <c:y val="5.2376421697287838E-2"/>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4B8-4360-922F-6A529F13364F}"/>
                </c:ext>
              </c:extLst>
            </c:dLbl>
            <c:dLbl>
              <c:idx val="1"/>
              <c:layout>
                <c:manualLayout>
                  <c:x val="1.2424180471647671E-2"/>
                  <c:y val="-0.21225480581039885"/>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4B8-4360-922F-6A529F13364F}"/>
                </c:ext>
              </c:extLst>
            </c:dLbl>
            <c:spPr>
              <a:noFill/>
              <a:ln>
                <a:noFill/>
              </a:ln>
              <a:effectLst/>
            </c:spPr>
            <c:txPr>
              <a:bodyPr rot="0" spcFirstLastPara="1" vertOverflow="ellipsis" vert="horz" wrap="square" lIns="38100" tIns="19050" rIns="38100" bIns="19050" anchor="ctr" anchorCtr="1">
                <a:spAutoFit/>
              </a:bodyPr>
              <a:lstStyle/>
              <a:p>
                <a:pPr>
                  <a:defRPr sz="2800" b="0" i="0" u="none" strike="noStrike" kern="1200" baseline="0">
                    <a:solidFill>
                      <a:schemeClr val="bg1"/>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Lit>
              <c:ptCount val="2"/>
              <c:pt idx="0">
                <c:v>No Registra BD</c:v>
              </c:pt>
              <c:pt idx="1">
                <c:v>Registra BD Liquidaciones</c:v>
              </c:pt>
            </c:strLit>
          </c:cat>
          <c:val>
            <c:numLit>
              <c:formatCode>General</c:formatCode>
              <c:ptCount val="2"/>
              <c:pt idx="0">
                <c:v>8</c:v>
              </c:pt>
              <c:pt idx="1">
                <c:v>67</c:v>
              </c:pt>
            </c:numLit>
          </c:val>
          <c:extLst>
            <c:ext xmlns:c16="http://schemas.microsoft.com/office/drawing/2014/chart" uri="{C3380CC4-5D6E-409C-BE32-E72D297353CC}">
              <c16:uniqueId val="{00000004-64B8-4360-922F-6A529F13364F}"/>
            </c:ext>
          </c:extLst>
        </c:ser>
        <c:ser>
          <c:idx val="1"/>
          <c:order val="1"/>
          <c:tx>
            <c:v>Suma de SALDOS</c:v>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6-64B8-4360-922F-6A529F13364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8-64B8-4360-922F-6A529F13364F}"/>
              </c:ext>
            </c:extLst>
          </c:dPt>
          <c:cat>
            <c:strLit>
              <c:ptCount val="2"/>
              <c:pt idx="0">
                <c:v>No Registra BD</c:v>
              </c:pt>
              <c:pt idx="1">
                <c:v>Registra BD Liquidaciones</c:v>
              </c:pt>
            </c:strLit>
          </c:cat>
          <c:val>
            <c:numLit>
              <c:formatCode>General</c:formatCode>
              <c:ptCount val="2"/>
              <c:pt idx="0">
                <c:v>16722299677</c:v>
              </c:pt>
              <c:pt idx="1">
                <c:v>52919226792</c:v>
              </c:pt>
            </c:numLit>
          </c:val>
          <c:extLst>
            <c:ext xmlns:c16="http://schemas.microsoft.com/office/drawing/2014/chart" uri="{C3380CC4-5D6E-409C-BE32-E72D297353CC}">
              <c16:uniqueId val="{00000009-64B8-4360-922F-6A529F13364F}"/>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0.21935170603674542"/>
          <c:y val="0.8431707494896471"/>
          <c:w val="0.56129658792650916"/>
          <c:h val="0.1290514727325750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CO"/>
        </a:p>
      </c:txPr>
    </c:legend>
    <c:plotVisOnly val="1"/>
    <c:dispBlanksAs val="gap"/>
    <c:showDLblsOverMax val="0"/>
  </c:chart>
  <c:spPr>
    <a:noFill/>
    <a:ln w="9525" cap="flat" cmpd="sng" algn="ctr">
      <a:noFill/>
      <a:round/>
    </a:ln>
    <a:effectLst/>
  </c:spPr>
  <c:txPr>
    <a:bodyPr/>
    <a:lstStyle/>
    <a:p>
      <a:pPr>
        <a:defRPr/>
      </a:pPr>
      <a:endParaRPr lang="es-CO"/>
    </a:p>
  </c:txPr>
  <c:printSettings>
    <c:headerFooter/>
    <c:pageMargins b="0.75" l="0.7" r="0.7" t="0.75" header="0.3" footer="0.3"/>
    <c:pageSetup/>
  </c:printSettings>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00">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
  <cs:dataPoint3D>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image" Target="../media/image1.png"/><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6</xdr:col>
      <xdr:colOff>28575</xdr:colOff>
      <xdr:row>2</xdr:row>
      <xdr:rowOff>14287</xdr:rowOff>
    </xdr:from>
    <xdr:to>
      <xdr:col>12</xdr:col>
      <xdr:colOff>28575</xdr:colOff>
      <xdr:row>16</xdr:row>
      <xdr:rowOff>71437</xdr:rowOff>
    </xdr:to>
    <xdr:graphicFrame macro="">
      <xdr:nvGraphicFramePr>
        <xdr:cNvPr id="3" name="Gráfico 2">
          <a:extLst>
            <a:ext uri="{FF2B5EF4-FFF2-40B4-BE49-F238E27FC236}">
              <a16:creationId xmlns:a16="http://schemas.microsoft.com/office/drawing/2014/main" id="{1C1B7718-23EC-1B3E-25D8-DE690833522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24</xdr:col>
      <xdr:colOff>133350</xdr:colOff>
      <xdr:row>0</xdr:row>
      <xdr:rowOff>28575</xdr:rowOff>
    </xdr:from>
    <xdr:to>
      <xdr:col>26</xdr:col>
      <xdr:colOff>257175</xdr:colOff>
      <xdr:row>14</xdr:row>
      <xdr:rowOff>0</xdr:rowOff>
    </xdr:to>
    <mc:AlternateContent xmlns:mc="http://schemas.openxmlformats.org/markup-compatibility/2006" xmlns:a14="http://schemas.microsoft.com/office/drawing/2010/main">
      <mc:Choice Requires="a14">
        <xdr:graphicFrame macro="">
          <xdr:nvGraphicFramePr>
            <xdr:cNvPr id="2" name="Mes">
              <a:extLst>
                <a:ext uri="{FF2B5EF4-FFF2-40B4-BE49-F238E27FC236}">
                  <a16:creationId xmlns:a16="http://schemas.microsoft.com/office/drawing/2014/main" id="{30A82B03-C9A0-ED4D-B548-50CF6D7529A3}"/>
                </a:ext>
                <a:ext uri="{147F2762-F138-4A5C-976F-8EAC2B608ADB}">
                  <a16:predDERef xmlns:a16="http://schemas.microsoft.com/office/drawing/2014/main" pred="{A881A610-5F4B-54EF-467A-2DF51577A81E}"/>
                </a:ext>
              </a:extLst>
            </xdr:cNvPr>
            <xdr:cNvGraphicFramePr/>
          </xdr:nvGraphicFramePr>
          <xdr:xfrm>
            <a:off x="0" y="0"/>
            <a:ext cx="0" cy="0"/>
          </xdr:xfrm>
          <a:graphic>
            <a:graphicData uri="http://schemas.microsoft.com/office/drawing/2010/slicer">
              <sle:slicer xmlns:sle="http://schemas.microsoft.com/office/drawing/2010/slicer" name="Mes"/>
            </a:graphicData>
          </a:graphic>
        </xdr:graphicFrame>
      </mc:Choice>
      <mc:Fallback xmlns="">
        <xdr:sp macro="" textlink="">
          <xdr:nvSpPr>
            <xdr:cNvPr id="0" name=""/>
            <xdr:cNvSpPr>
              <a:spLocks noTextEdit="1"/>
            </xdr:cNvSpPr>
          </xdr:nvSpPr>
          <xdr:spPr>
            <a:xfrm>
              <a:off x="14935200" y="0"/>
              <a:ext cx="1828800" cy="2638425"/>
            </a:xfrm>
            <a:prstGeom prst="rect">
              <a:avLst/>
            </a:prstGeom>
            <a:solidFill>
              <a:prstClr val="white"/>
            </a:solidFill>
            <a:ln w="1">
              <a:solidFill>
                <a:prstClr val="green"/>
              </a:solidFill>
            </a:ln>
          </xdr:spPr>
          <xdr:txBody>
            <a:bodyPr vertOverflow="clip" horzOverflow="clip"/>
            <a:lstStyle/>
            <a:p>
              <a:endParaRPr sz="1100"/>
            </a:p>
          </xdr:txBody>
        </xdr:sp>
      </mc:Fallback>
    </mc:AlternateContent>
    <xdr:clientData/>
  </xdr:twoCellAnchor>
  <xdr:twoCellAnchor>
    <xdr:from>
      <xdr:col>6</xdr:col>
      <xdr:colOff>628650</xdr:colOff>
      <xdr:row>18</xdr:row>
      <xdr:rowOff>133350</xdr:rowOff>
    </xdr:from>
    <xdr:to>
      <xdr:col>11</xdr:col>
      <xdr:colOff>542925</xdr:colOff>
      <xdr:row>33</xdr:row>
      <xdr:rowOff>19050</xdr:rowOff>
    </xdr:to>
    <xdr:graphicFrame macro="">
      <xdr:nvGraphicFramePr>
        <xdr:cNvPr id="4" name="Gráfico 3">
          <a:extLst>
            <a:ext uri="{FF2B5EF4-FFF2-40B4-BE49-F238E27FC236}">
              <a16:creationId xmlns:a16="http://schemas.microsoft.com/office/drawing/2014/main" id="{7AB14843-A8AF-49E0-A42E-44ED5F0038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647700</xdr:colOff>
      <xdr:row>1</xdr:row>
      <xdr:rowOff>38100</xdr:rowOff>
    </xdr:from>
    <xdr:to>
      <xdr:col>9</xdr:col>
      <xdr:colOff>371475</xdr:colOff>
      <xdr:row>3</xdr:row>
      <xdr:rowOff>142875</xdr:rowOff>
    </xdr:to>
    <mc:AlternateContent xmlns:mc="http://schemas.openxmlformats.org/markup-compatibility/2006" xmlns:sle15="http://schemas.microsoft.com/office/drawing/2012/slicer">
      <mc:Choice Requires="sle15">
        <xdr:graphicFrame macro="">
          <xdr:nvGraphicFramePr>
            <xdr:cNvPr id="3" name="Mes 1">
              <a:extLst>
                <a:ext uri="{FF2B5EF4-FFF2-40B4-BE49-F238E27FC236}">
                  <a16:creationId xmlns:a16="http://schemas.microsoft.com/office/drawing/2014/main" id="{F0F3A51B-34D4-C967-B347-B8924E137405}"/>
                </a:ext>
              </a:extLst>
            </xdr:cNvPr>
            <xdr:cNvGraphicFramePr/>
          </xdr:nvGraphicFramePr>
          <xdr:xfrm>
            <a:off x="0" y="0"/>
            <a:ext cx="0" cy="0"/>
          </xdr:xfrm>
          <a:graphic>
            <a:graphicData uri="http://schemas.microsoft.com/office/drawing/2010/slicer">
              <sle:slicer xmlns:sle="http://schemas.microsoft.com/office/drawing/2010/slicer" name="Mes 1"/>
            </a:graphicData>
          </a:graphic>
        </xdr:graphicFrame>
      </mc:Choice>
      <mc:Fallback xmlns="">
        <xdr:sp macro="" textlink="">
          <xdr:nvSpPr>
            <xdr:cNvPr id="0" name=""/>
            <xdr:cNvSpPr>
              <a:spLocks noTextEdit="1"/>
            </xdr:cNvSpPr>
          </xdr:nvSpPr>
          <xdr:spPr>
            <a:xfrm>
              <a:off x="1905000" y="342900"/>
              <a:ext cx="8229600" cy="714375"/>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0</xdr:col>
      <xdr:colOff>28575</xdr:colOff>
      <xdr:row>1</xdr:row>
      <xdr:rowOff>38100</xdr:rowOff>
    </xdr:from>
    <xdr:to>
      <xdr:col>1</xdr:col>
      <xdr:colOff>600075</xdr:colOff>
      <xdr:row>3</xdr:row>
      <xdr:rowOff>171450</xdr:rowOff>
    </xdr:to>
    <mc:AlternateContent xmlns:mc="http://schemas.openxmlformats.org/markup-compatibility/2006" xmlns:sle15="http://schemas.microsoft.com/office/drawing/2012/slicer">
      <mc:Choice Requires="sle15">
        <xdr:graphicFrame macro="">
          <xdr:nvGraphicFramePr>
            <xdr:cNvPr id="4" name="Año">
              <a:extLst>
                <a:ext uri="{FF2B5EF4-FFF2-40B4-BE49-F238E27FC236}">
                  <a16:creationId xmlns:a16="http://schemas.microsoft.com/office/drawing/2014/main" id="{FA5AD831-93EE-80AF-4BA2-BB67A5080B10}"/>
                </a:ext>
              </a:extLst>
            </xdr:cNvPr>
            <xdr:cNvGraphicFramePr/>
          </xdr:nvGraphicFramePr>
          <xdr:xfrm>
            <a:off x="0" y="0"/>
            <a:ext cx="0" cy="0"/>
          </xdr:xfrm>
          <a:graphic>
            <a:graphicData uri="http://schemas.microsoft.com/office/drawing/2010/slicer">
              <sle:slicer xmlns:sle="http://schemas.microsoft.com/office/drawing/2010/slicer" name="Año"/>
            </a:graphicData>
          </a:graphic>
        </xdr:graphicFrame>
      </mc:Choice>
      <mc:Fallback xmlns="">
        <xdr:sp macro="" textlink="">
          <xdr:nvSpPr>
            <xdr:cNvPr id="0" name=""/>
            <xdr:cNvSpPr>
              <a:spLocks noTextEdit="1"/>
            </xdr:cNvSpPr>
          </xdr:nvSpPr>
          <xdr:spPr>
            <a:xfrm>
              <a:off x="28575" y="342900"/>
              <a:ext cx="1828800" cy="74295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19</xdr:col>
      <xdr:colOff>419099</xdr:colOff>
      <xdr:row>0</xdr:row>
      <xdr:rowOff>76201</xdr:rowOff>
    </xdr:from>
    <xdr:to>
      <xdr:col>22</xdr:col>
      <xdr:colOff>685799</xdr:colOff>
      <xdr:row>6</xdr:row>
      <xdr:rowOff>114301</xdr:rowOff>
    </xdr:to>
    <mc:AlternateContent xmlns:mc="http://schemas.openxmlformats.org/markup-compatibility/2006" xmlns:a14="http://schemas.microsoft.com/office/drawing/2010/main">
      <mc:Choice Requires="a14">
        <xdr:graphicFrame macro="">
          <xdr:nvGraphicFramePr>
            <xdr:cNvPr id="2" name="Subsecretaria">
              <a:extLst>
                <a:ext uri="{FF2B5EF4-FFF2-40B4-BE49-F238E27FC236}">
                  <a16:creationId xmlns:a16="http://schemas.microsoft.com/office/drawing/2014/main" id="{AE6F8E62-36C7-D478-52FF-ACE949B4BEA0}"/>
                </a:ext>
              </a:extLst>
            </xdr:cNvPr>
            <xdr:cNvGraphicFramePr/>
          </xdr:nvGraphicFramePr>
          <xdr:xfrm>
            <a:off x="0" y="0"/>
            <a:ext cx="0" cy="0"/>
          </xdr:xfrm>
          <a:graphic>
            <a:graphicData uri="http://schemas.microsoft.com/office/drawing/2010/slicer">
              <sle:slicer xmlns:sle="http://schemas.microsoft.com/office/drawing/2010/slicer" name="Subsecretaria"/>
            </a:graphicData>
          </a:graphic>
        </xdr:graphicFrame>
      </mc:Choice>
      <mc:Fallback xmlns="">
        <xdr:sp macro="" textlink="">
          <xdr:nvSpPr>
            <xdr:cNvPr id="0" name=""/>
            <xdr:cNvSpPr>
              <a:spLocks noTextEdit="1"/>
            </xdr:cNvSpPr>
          </xdr:nvSpPr>
          <xdr:spPr>
            <a:xfrm>
              <a:off x="28327349" y="76201"/>
              <a:ext cx="3324225" cy="1181100"/>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xdr:from>
      <xdr:col>5</xdr:col>
      <xdr:colOff>393327</xdr:colOff>
      <xdr:row>2</xdr:row>
      <xdr:rowOff>1521</xdr:rowOff>
    </xdr:from>
    <xdr:to>
      <xdr:col>9</xdr:col>
      <xdr:colOff>117102</xdr:colOff>
      <xdr:row>6</xdr:row>
      <xdr:rowOff>139354</xdr:rowOff>
    </xdr:to>
    <xdr:sp macro="" textlink="">
      <xdr:nvSpPr>
        <xdr:cNvPr id="2" name="Rectángulo: esquinas redondeadas 1">
          <a:extLst>
            <a:ext uri="{FF2B5EF4-FFF2-40B4-BE49-F238E27FC236}">
              <a16:creationId xmlns:a16="http://schemas.microsoft.com/office/drawing/2014/main" id="{87708DBA-6FEB-4DCF-8073-B7CA1D41E476}"/>
            </a:ext>
          </a:extLst>
        </xdr:cNvPr>
        <xdr:cNvSpPr/>
      </xdr:nvSpPr>
      <xdr:spPr>
        <a:xfrm>
          <a:off x="4741209" y="326492"/>
          <a:ext cx="2771775" cy="765362"/>
        </a:xfrm>
        <a:prstGeom prst="roundRect">
          <a:avLst/>
        </a:prstGeom>
        <a:gradFill flip="none" rotWithShape="1">
          <a:gsLst>
            <a:gs pos="81670">
              <a:srgbClr val="09335D"/>
            </a:gs>
            <a:gs pos="13000">
              <a:srgbClr val="011B34"/>
            </a:gs>
            <a:gs pos="53000">
              <a:srgbClr val="0F355A">
                <a:shade val="67500"/>
                <a:satMod val="115000"/>
              </a:srgbClr>
            </a:gs>
            <a:gs pos="100000">
              <a:srgbClr val="093560"/>
            </a:gs>
          </a:gsLst>
          <a:lin ang="5400000" scaled="1"/>
          <a:tileRect/>
        </a:gradFill>
        <a:ln>
          <a:noFill/>
        </a:ln>
        <a:effectLst/>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clientData/>
  </xdr:twoCellAnchor>
  <xdr:twoCellAnchor>
    <xdr:from>
      <xdr:col>21</xdr:col>
      <xdr:colOff>114300</xdr:colOff>
      <xdr:row>8</xdr:row>
      <xdr:rowOff>180975</xdr:rowOff>
    </xdr:from>
    <xdr:to>
      <xdr:col>24</xdr:col>
      <xdr:colOff>247650</xdr:colOff>
      <xdr:row>19</xdr:row>
      <xdr:rowOff>152400</xdr:rowOff>
    </xdr:to>
    <xdr:sp macro="" textlink="">
      <xdr:nvSpPr>
        <xdr:cNvPr id="5" name="Rectángulo: esquinas redondeadas 37">
          <a:extLst>
            <a:ext uri="{FF2B5EF4-FFF2-40B4-BE49-F238E27FC236}">
              <a16:creationId xmlns:a16="http://schemas.microsoft.com/office/drawing/2014/main" id="{2EF2DD28-B8FC-4641-BCD9-F7A7F4387DB5}"/>
            </a:ext>
            <a:ext uri="{147F2762-F138-4A5C-976F-8EAC2B608ADB}">
              <a16:predDERef xmlns:a16="http://schemas.microsoft.com/office/drawing/2014/main" pred="{00000000-0008-0000-0300-000009000000}"/>
            </a:ext>
          </a:extLst>
        </xdr:cNvPr>
        <xdr:cNvSpPr/>
      </xdr:nvSpPr>
      <xdr:spPr>
        <a:xfrm>
          <a:off x="22917150" y="1466850"/>
          <a:ext cx="6743700" cy="1771650"/>
        </a:xfrm>
        <a:prstGeom prst="roundRect">
          <a:avLst>
            <a:gd name="adj" fmla="val 5152"/>
          </a:avLst>
        </a:prstGeom>
        <a:gradFill>
          <a:gsLst>
            <a:gs pos="81670">
              <a:srgbClr val="09335D">
                <a:lumMod val="95000"/>
              </a:srgbClr>
            </a:gs>
            <a:gs pos="13000">
              <a:srgbClr val="011B34"/>
            </a:gs>
            <a:gs pos="53000">
              <a:srgbClr val="0F355A">
                <a:shade val="67500"/>
                <a:satMod val="115000"/>
              </a:srgbClr>
            </a:gs>
            <a:gs pos="100000">
              <a:srgbClr val="093560"/>
            </a:gs>
          </a:gsLst>
          <a:lin ang="5400000" scaled="1"/>
        </a:gradFill>
        <a:ln>
          <a:noFill/>
        </a:ln>
        <a:effectLst/>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indent="0" algn="ctr"/>
          <a:endParaRPr lang="en-US" sz="1800">
            <a:solidFill>
              <a:schemeClr val="lt1"/>
            </a:solidFill>
            <a:latin typeface="+mn-lt"/>
            <a:ea typeface="+mn-lt"/>
            <a:cs typeface="+mn-lt"/>
          </a:endParaRPr>
        </a:p>
      </xdr:txBody>
    </xdr:sp>
    <xdr:clientData/>
  </xdr:twoCellAnchor>
  <xdr:twoCellAnchor>
    <xdr:from>
      <xdr:col>2</xdr:col>
      <xdr:colOff>342900</xdr:colOff>
      <xdr:row>8</xdr:row>
      <xdr:rowOff>38100</xdr:rowOff>
    </xdr:from>
    <xdr:to>
      <xdr:col>8</xdr:col>
      <xdr:colOff>342900</xdr:colOff>
      <xdr:row>22</xdr:row>
      <xdr:rowOff>114300</xdr:rowOff>
    </xdr:to>
    <xdr:graphicFrame macro="">
      <xdr:nvGraphicFramePr>
        <xdr:cNvPr id="6" name="Gráfico 5">
          <a:extLst>
            <a:ext uri="{FF2B5EF4-FFF2-40B4-BE49-F238E27FC236}">
              <a16:creationId xmlns:a16="http://schemas.microsoft.com/office/drawing/2014/main" id="{2EE9E380-2403-4105-912D-F1F9D469928A}"/>
            </a:ext>
            <a:ext uri="{147F2762-F138-4A5C-976F-8EAC2B608ADB}">
              <a16:predDERef xmlns:a16="http://schemas.microsoft.com/office/drawing/2014/main" pred="{00000000-0008-0000-1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27214</xdr:colOff>
      <xdr:row>24</xdr:row>
      <xdr:rowOff>176893</xdr:rowOff>
    </xdr:from>
    <xdr:to>
      <xdr:col>9</xdr:col>
      <xdr:colOff>40821</xdr:colOff>
      <xdr:row>44</xdr:row>
      <xdr:rowOff>95249</xdr:rowOff>
    </xdr:to>
    <xdr:sp macro="" textlink="">
      <xdr:nvSpPr>
        <xdr:cNvPr id="7" name="Rectángulo: esquinas redondeadas 37">
          <a:extLst>
            <a:ext uri="{FF2B5EF4-FFF2-40B4-BE49-F238E27FC236}">
              <a16:creationId xmlns:a16="http://schemas.microsoft.com/office/drawing/2014/main" id="{D74703B2-D206-449D-835F-F5C21803904D}"/>
            </a:ext>
          </a:extLst>
        </xdr:cNvPr>
        <xdr:cNvSpPr/>
      </xdr:nvSpPr>
      <xdr:spPr>
        <a:xfrm>
          <a:off x="2094139" y="4053568"/>
          <a:ext cx="5347607" cy="3490231"/>
        </a:xfrm>
        <a:prstGeom prst="roundRect">
          <a:avLst>
            <a:gd name="adj" fmla="val 5152"/>
          </a:avLst>
        </a:prstGeom>
        <a:gradFill>
          <a:gsLst>
            <a:gs pos="81670">
              <a:srgbClr val="09335D">
                <a:lumMod val="95000"/>
              </a:srgbClr>
            </a:gs>
            <a:gs pos="13000">
              <a:srgbClr val="011B34"/>
            </a:gs>
            <a:gs pos="53000">
              <a:srgbClr val="0F355A">
                <a:shade val="67500"/>
                <a:satMod val="115000"/>
              </a:srgbClr>
            </a:gs>
            <a:gs pos="100000">
              <a:srgbClr val="093560"/>
            </a:gs>
          </a:gsLst>
          <a:lin ang="5400000" scaled="1"/>
        </a:gradFill>
        <a:ln>
          <a:noFill/>
        </a:ln>
        <a:effectLst/>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clientData/>
  </xdr:twoCellAnchor>
  <xdr:twoCellAnchor>
    <xdr:from>
      <xdr:col>1</xdr:col>
      <xdr:colOff>307761</xdr:colOff>
      <xdr:row>2</xdr:row>
      <xdr:rowOff>63392</xdr:rowOff>
    </xdr:from>
    <xdr:to>
      <xdr:col>4</xdr:col>
      <xdr:colOff>33619</xdr:colOff>
      <xdr:row>6</xdr:row>
      <xdr:rowOff>96450</xdr:rowOff>
    </xdr:to>
    <xdr:sp macro="" textlink="Hoja1!H2">
      <xdr:nvSpPr>
        <xdr:cNvPr id="9" name="Oval 18">
          <a:extLst>
            <a:ext uri="{FF2B5EF4-FFF2-40B4-BE49-F238E27FC236}">
              <a16:creationId xmlns:a16="http://schemas.microsoft.com/office/drawing/2014/main" id="{C8084EF3-AFD1-4DDB-9895-AC4BC5554405}"/>
            </a:ext>
          </a:extLst>
        </xdr:cNvPr>
        <xdr:cNvSpPr/>
      </xdr:nvSpPr>
      <xdr:spPr>
        <a:xfrm rot="10800000" flipV="1">
          <a:off x="1607643" y="388363"/>
          <a:ext cx="2011858" cy="660587"/>
        </a:xfrm>
        <a:prstGeom prst="ellipse">
          <a:avLst/>
        </a:prstGeom>
        <a:gradFill>
          <a:gsLst>
            <a:gs pos="81670">
              <a:srgbClr val="09335D">
                <a:lumMod val="95000"/>
              </a:srgbClr>
            </a:gs>
            <a:gs pos="13000">
              <a:srgbClr val="011B34"/>
            </a:gs>
            <a:gs pos="53000">
              <a:srgbClr val="0F355A">
                <a:shade val="67500"/>
                <a:satMod val="115000"/>
              </a:srgbClr>
            </a:gs>
            <a:gs pos="100000">
              <a:srgbClr val="093560"/>
            </a:gs>
          </a:gsLst>
          <a:lin ang="5400000" scaled="1"/>
        </a:gradFill>
        <a:ln w="15875">
          <a:noFill/>
          <a:prstDash val="sysDot"/>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p>
          <a:pPr algn="ctr"/>
          <a:fld id="{230B2549-B963-44D4-AE79-3D0514AC8188}" type="TxLink">
            <a:rPr lang="en-US" sz="4400" b="1" i="0" u="none" strike="noStrike">
              <a:solidFill>
                <a:schemeClr val="bg1"/>
              </a:solidFill>
              <a:latin typeface="Calibri" panose="020F0502020204030204" pitchFamily="34" charset="0"/>
              <a:cs typeface="Calibri" panose="020F0502020204030204" pitchFamily="34" charset="0"/>
            </a:rPr>
            <a:pPr algn="ctr"/>
            <a:t>128</a:t>
          </a:fld>
          <a:endParaRPr lang="en-US" sz="4400" b="1" i="0" u="none" strike="noStrike">
            <a:solidFill>
              <a:schemeClr val="bg1"/>
            </a:solidFill>
            <a:latin typeface="Calibri" panose="020F0502020204030204" pitchFamily="34" charset="0"/>
            <a:cs typeface="Calibri" panose="020F0502020204030204" pitchFamily="34" charset="0"/>
          </a:endParaRPr>
        </a:p>
      </xdr:txBody>
    </xdr:sp>
    <xdr:clientData/>
  </xdr:twoCellAnchor>
  <xdr:twoCellAnchor>
    <xdr:from>
      <xdr:col>9</xdr:col>
      <xdr:colOff>228600</xdr:colOff>
      <xdr:row>7</xdr:row>
      <xdr:rowOff>9525</xdr:rowOff>
    </xdr:from>
    <xdr:to>
      <xdr:col>16</xdr:col>
      <xdr:colOff>228600</xdr:colOff>
      <xdr:row>24</xdr:row>
      <xdr:rowOff>9525</xdr:rowOff>
    </xdr:to>
    <xdr:sp macro="" textlink="">
      <xdr:nvSpPr>
        <xdr:cNvPr id="10" name="Rectángulo: esquinas redondeadas 37">
          <a:extLst>
            <a:ext uri="{FF2B5EF4-FFF2-40B4-BE49-F238E27FC236}">
              <a16:creationId xmlns:a16="http://schemas.microsoft.com/office/drawing/2014/main" id="{5AC51459-AE95-46E7-8528-56248BE089AB}"/>
            </a:ext>
          </a:extLst>
        </xdr:cNvPr>
        <xdr:cNvSpPr/>
      </xdr:nvSpPr>
      <xdr:spPr>
        <a:xfrm>
          <a:off x="7629525" y="1152525"/>
          <a:ext cx="10906125" cy="2752725"/>
        </a:xfrm>
        <a:prstGeom prst="roundRect">
          <a:avLst>
            <a:gd name="adj" fmla="val 5152"/>
          </a:avLst>
        </a:prstGeom>
        <a:gradFill>
          <a:gsLst>
            <a:gs pos="81670">
              <a:srgbClr val="09335D">
                <a:lumMod val="95000"/>
              </a:srgbClr>
            </a:gs>
            <a:gs pos="13000">
              <a:srgbClr val="011B34"/>
            </a:gs>
            <a:gs pos="53000">
              <a:srgbClr val="0F355A">
                <a:shade val="67500"/>
                <a:satMod val="115000"/>
              </a:srgbClr>
            </a:gs>
            <a:gs pos="100000">
              <a:srgbClr val="093560"/>
            </a:gs>
          </a:gsLst>
          <a:lin ang="5400000" scaled="1"/>
        </a:gradFill>
        <a:ln>
          <a:noFill/>
        </a:ln>
        <a:effectLst/>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clientData/>
  </xdr:twoCellAnchor>
  <xdr:twoCellAnchor>
    <xdr:from>
      <xdr:col>9</xdr:col>
      <xdr:colOff>390526</xdr:colOff>
      <xdr:row>26</xdr:row>
      <xdr:rowOff>38100</xdr:rowOff>
    </xdr:from>
    <xdr:to>
      <xdr:col>15</xdr:col>
      <xdr:colOff>742950</xdr:colOff>
      <xdr:row>28</xdr:row>
      <xdr:rowOff>66675</xdr:rowOff>
    </xdr:to>
    <xdr:sp macro="" textlink="">
      <xdr:nvSpPr>
        <xdr:cNvPr id="12" name="Rectángulo 11">
          <a:extLst>
            <a:ext uri="{FF2B5EF4-FFF2-40B4-BE49-F238E27FC236}">
              <a16:creationId xmlns:a16="http://schemas.microsoft.com/office/drawing/2014/main" id="{DD0F7FDB-1827-4D89-9BE2-010144A56CE6}"/>
            </a:ext>
          </a:extLst>
        </xdr:cNvPr>
        <xdr:cNvSpPr/>
      </xdr:nvSpPr>
      <xdr:spPr>
        <a:xfrm>
          <a:off x="7791451" y="4257675"/>
          <a:ext cx="10144124" cy="533400"/>
        </a:xfrm>
        <a:prstGeom prst="rect">
          <a:avLst/>
        </a:prstGeom>
        <a:gradFill>
          <a:gsLst>
            <a:gs pos="81670">
              <a:srgbClr val="09335D">
                <a:lumMod val="95000"/>
              </a:srgbClr>
            </a:gs>
            <a:gs pos="13000">
              <a:srgbClr val="011B34"/>
            </a:gs>
            <a:gs pos="53000">
              <a:srgbClr val="0F355A">
                <a:shade val="67500"/>
                <a:satMod val="115000"/>
              </a:srgbClr>
            </a:gs>
            <a:gs pos="100000">
              <a:srgbClr val="093560"/>
            </a:gs>
          </a:gsLst>
          <a:lin ang="5400000" scaled="1"/>
        </a:gra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t>ESTADO</a:t>
          </a:r>
          <a:r>
            <a:rPr lang="es-CO" sz="1600" baseline="0"/>
            <a:t> TRAMITES EN GESTION LIQUIDACIONES</a:t>
          </a:r>
          <a:endParaRPr lang="es-CO" sz="1600"/>
        </a:p>
      </xdr:txBody>
    </xdr:sp>
    <xdr:clientData/>
  </xdr:twoCellAnchor>
  <xdr:twoCellAnchor editAs="oneCell">
    <xdr:from>
      <xdr:col>13</xdr:col>
      <xdr:colOff>489857</xdr:colOff>
      <xdr:row>0</xdr:row>
      <xdr:rowOff>163285</xdr:rowOff>
    </xdr:from>
    <xdr:to>
      <xdr:col>16</xdr:col>
      <xdr:colOff>759918</xdr:colOff>
      <xdr:row>7</xdr:row>
      <xdr:rowOff>27745</xdr:rowOff>
    </xdr:to>
    <xdr:pic>
      <xdr:nvPicPr>
        <xdr:cNvPr id="13" name="Imagen 12">
          <a:extLst>
            <a:ext uri="{FF2B5EF4-FFF2-40B4-BE49-F238E27FC236}">
              <a16:creationId xmlns:a16="http://schemas.microsoft.com/office/drawing/2014/main" id="{51EF7C2A-0CAB-44D1-9550-2D7CF3304F4F}"/>
            </a:ext>
          </a:extLst>
        </xdr:cNvPr>
        <xdr:cNvPicPr>
          <a:picLocks noChangeAspect="1"/>
        </xdr:cNvPicPr>
      </xdr:nvPicPr>
      <xdr:blipFill rotWithShape="1">
        <a:blip xmlns:r="http://schemas.openxmlformats.org/officeDocument/2006/relationships" r:embed="rId2"/>
        <a:srcRect l="32478" t="79007" r="31279" b="6842"/>
        <a:stretch/>
      </xdr:blipFill>
      <xdr:spPr>
        <a:xfrm>
          <a:off x="14615432" y="163285"/>
          <a:ext cx="4371975" cy="1007460"/>
        </a:xfrm>
        <a:prstGeom prst="rect">
          <a:avLst/>
        </a:prstGeom>
        <a:solidFill>
          <a:srgbClr val="36A9CA"/>
        </a:solidFill>
      </xdr:spPr>
    </xdr:pic>
    <xdr:clientData/>
  </xdr:twoCellAnchor>
  <xdr:twoCellAnchor>
    <xdr:from>
      <xdr:col>21</xdr:col>
      <xdr:colOff>657225</xdr:colOff>
      <xdr:row>0</xdr:row>
      <xdr:rowOff>100693</xdr:rowOff>
    </xdr:from>
    <xdr:to>
      <xdr:col>24</xdr:col>
      <xdr:colOff>0</xdr:colOff>
      <xdr:row>5</xdr:row>
      <xdr:rowOff>72118</xdr:rowOff>
    </xdr:to>
    <xdr:sp macro="" textlink="">
      <xdr:nvSpPr>
        <xdr:cNvPr id="16" name="Rectángulo: esquinas redondeadas 1">
          <a:extLst>
            <a:ext uri="{FF2B5EF4-FFF2-40B4-BE49-F238E27FC236}">
              <a16:creationId xmlns:a16="http://schemas.microsoft.com/office/drawing/2014/main" id="{2955F9DC-C2C0-4C63-91CF-9EA47C13195B}"/>
            </a:ext>
          </a:extLst>
        </xdr:cNvPr>
        <xdr:cNvSpPr/>
      </xdr:nvSpPr>
      <xdr:spPr>
        <a:xfrm>
          <a:off x="23460075" y="100693"/>
          <a:ext cx="5953125" cy="790575"/>
        </a:xfrm>
        <a:prstGeom prst="roundRect">
          <a:avLst/>
        </a:prstGeom>
        <a:gradFill flip="none" rotWithShape="1">
          <a:gsLst>
            <a:gs pos="81670">
              <a:srgbClr val="09335D"/>
            </a:gs>
            <a:gs pos="13000">
              <a:srgbClr val="011B34"/>
            </a:gs>
            <a:gs pos="53000">
              <a:srgbClr val="0F355A">
                <a:shade val="67500"/>
                <a:satMod val="115000"/>
              </a:srgbClr>
            </a:gs>
            <a:gs pos="100000">
              <a:srgbClr val="093560"/>
            </a:gs>
          </a:gsLst>
          <a:lin ang="5400000" scaled="1"/>
          <a:tileRect/>
        </a:gradFill>
        <a:ln>
          <a:noFill/>
        </a:ln>
        <a:effectLst/>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clientData/>
  </xdr:twoCellAnchor>
  <xdr:oneCellAnchor>
    <xdr:from>
      <xdr:col>22</xdr:col>
      <xdr:colOff>34018</xdr:colOff>
      <xdr:row>4</xdr:row>
      <xdr:rowOff>2720</xdr:rowOff>
    </xdr:from>
    <xdr:ext cx="2324099" cy="251992"/>
    <xdr:sp macro="" textlink="">
      <xdr:nvSpPr>
        <xdr:cNvPr id="17" name="CuadroTexto 16">
          <a:extLst>
            <a:ext uri="{FF2B5EF4-FFF2-40B4-BE49-F238E27FC236}">
              <a16:creationId xmlns:a16="http://schemas.microsoft.com/office/drawing/2014/main" id="{9DAFBD7A-C67E-45F8-A214-7CD307CBCC9C}"/>
            </a:ext>
          </a:extLst>
        </xdr:cNvPr>
        <xdr:cNvSpPr txBox="1"/>
      </xdr:nvSpPr>
      <xdr:spPr>
        <a:xfrm>
          <a:off x="26208718" y="659945"/>
          <a:ext cx="2324099" cy="251992"/>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s-CO" sz="1100">
              <a:solidFill>
                <a:schemeClr val="bg1"/>
              </a:solidFill>
              <a:latin typeface="Aptos Display" panose="020B0004020202020204" pitchFamily="34" charset="0"/>
              <a:cs typeface="Aldhabi" panose="020F0502020204030204" pitchFamily="2" charset="-78"/>
            </a:rPr>
            <a:t>SALDOS FENECIDOS</a:t>
          </a:r>
        </a:p>
      </xdr:txBody>
    </xdr:sp>
    <xdr:clientData/>
  </xdr:oneCellAnchor>
  <xdr:twoCellAnchor>
    <xdr:from>
      <xdr:col>21</xdr:col>
      <xdr:colOff>616404</xdr:colOff>
      <xdr:row>0</xdr:row>
      <xdr:rowOff>195943</xdr:rowOff>
    </xdr:from>
    <xdr:to>
      <xdr:col>24</xdr:col>
      <xdr:colOff>0</xdr:colOff>
      <xdr:row>4</xdr:row>
      <xdr:rowOff>13608</xdr:rowOff>
    </xdr:to>
    <xdr:sp macro="" textlink="[3]Analisis!D8">
      <xdr:nvSpPr>
        <xdr:cNvPr id="18" name="CuadroTexto 17">
          <a:extLst>
            <a:ext uri="{FF2B5EF4-FFF2-40B4-BE49-F238E27FC236}">
              <a16:creationId xmlns:a16="http://schemas.microsoft.com/office/drawing/2014/main" id="{413CD581-5EF5-4B44-842D-A6342203344D}"/>
            </a:ext>
          </a:extLst>
        </xdr:cNvPr>
        <xdr:cNvSpPr txBox="1"/>
      </xdr:nvSpPr>
      <xdr:spPr>
        <a:xfrm>
          <a:off x="23419254" y="167368"/>
          <a:ext cx="5993946" cy="5034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fld id="{D3092C78-5071-44D7-8C42-06C5C9ADA320}" type="TxLink">
            <a:rPr lang="en-US" sz="2000" b="1" i="0" u="none" strike="noStrike">
              <a:solidFill>
                <a:schemeClr val="bg1"/>
              </a:solidFill>
              <a:latin typeface="Calibri"/>
              <a:ea typeface="+mn-ea"/>
              <a:cs typeface="Calibri"/>
            </a:rPr>
            <a:pPr marL="0" indent="0" algn="ctr"/>
            <a:t>69641526469</a:t>
          </a:fld>
          <a:endParaRPr lang="es-CO" sz="2000" b="1" i="0" u="none" strike="noStrike">
            <a:solidFill>
              <a:schemeClr val="bg1"/>
            </a:solidFill>
            <a:latin typeface="Calibri"/>
            <a:ea typeface="+mn-ea"/>
            <a:cs typeface="Calibri"/>
          </a:endParaRPr>
        </a:p>
      </xdr:txBody>
    </xdr:sp>
    <xdr:clientData/>
  </xdr:twoCellAnchor>
  <xdr:twoCellAnchor>
    <xdr:from>
      <xdr:col>24</xdr:col>
      <xdr:colOff>0</xdr:colOff>
      <xdr:row>0</xdr:row>
      <xdr:rowOff>197303</xdr:rowOff>
    </xdr:from>
    <xdr:to>
      <xdr:col>26</xdr:col>
      <xdr:colOff>108856</xdr:colOff>
      <xdr:row>5</xdr:row>
      <xdr:rowOff>63953</xdr:rowOff>
    </xdr:to>
    <xdr:sp macro="" textlink="[3]Analisis!C8">
      <xdr:nvSpPr>
        <xdr:cNvPr id="19" name="Oval 18">
          <a:extLst>
            <a:ext uri="{FF2B5EF4-FFF2-40B4-BE49-F238E27FC236}">
              <a16:creationId xmlns:a16="http://schemas.microsoft.com/office/drawing/2014/main" id="{C98A96FC-B70B-4B31-810B-B6FE91A60763}"/>
            </a:ext>
          </a:extLst>
        </xdr:cNvPr>
        <xdr:cNvSpPr/>
      </xdr:nvSpPr>
      <xdr:spPr>
        <a:xfrm rot="10800000" flipV="1">
          <a:off x="29413200" y="168728"/>
          <a:ext cx="1632856" cy="714375"/>
        </a:xfrm>
        <a:prstGeom prst="ellipse">
          <a:avLst/>
        </a:prstGeom>
        <a:gradFill>
          <a:gsLst>
            <a:gs pos="81670">
              <a:srgbClr val="09335D">
                <a:lumMod val="95000"/>
              </a:srgbClr>
            </a:gs>
            <a:gs pos="13000">
              <a:srgbClr val="011B34"/>
            </a:gs>
            <a:gs pos="53000">
              <a:srgbClr val="0F355A">
                <a:shade val="67500"/>
                <a:satMod val="115000"/>
              </a:srgbClr>
            </a:gs>
            <a:gs pos="100000">
              <a:srgbClr val="093560"/>
            </a:gs>
          </a:gsLst>
          <a:lin ang="5400000" scaled="1"/>
        </a:gradFill>
        <a:ln w="15875">
          <a:noFill/>
          <a:prstDash val="sysDot"/>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p>
          <a:pPr algn="ctr"/>
          <a:fld id="{0D421E16-66FE-48BA-B916-93258355E9CD}" type="TxLink">
            <a:rPr lang="en-US" sz="3200" b="1" i="0" u="none" strike="noStrike">
              <a:solidFill>
                <a:schemeClr val="bg1"/>
              </a:solidFill>
              <a:latin typeface="Calibri"/>
              <a:cs typeface="Calibri"/>
            </a:rPr>
            <a:pPr algn="ctr"/>
            <a:t>677</a:t>
          </a:fld>
          <a:endParaRPr lang="en-US" sz="3200" b="1" i="0" u="none" strike="noStrike">
            <a:solidFill>
              <a:schemeClr val="bg1"/>
            </a:solidFill>
            <a:latin typeface="Calibri"/>
            <a:cs typeface="Calibri"/>
          </a:endParaRPr>
        </a:p>
      </xdr:txBody>
    </xdr:sp>
    <xdr:clientData/>
  </xdr:twoCellAnchor>
  <xdr:twoCellAnchor>
    <xdr:from>
      <xdr:col>20</xdr:col>
      <xdr:colOff>748145</xdr:colOff>
      <xdr:row>7</xdr:row>
      <xdr:rowOff>26843</xdr:rowOff>
    </xdr:from>
    <xdr:to>
      <xdr:col>24</xdr:col>
      <xdr:colOff>748145</xdr:colOff>
      <xdr:row>21</xdr:row>
      <xdr:rowOff>112568</xdr:rowOff>
    </xdr:to>
    <xdr:sp macro="" textlink="">
      <xdr:nvSpPr>
        <xdr:cNvPr id="20" name="Rectángulo: esquinas redondeadas 37">
          <a:extLst>
            <a:ext uri="{FF2B5EF4-FFF2-40B4-BE49-F238E27FC236}">
              <a16:creationId xmlns:a16="http://schemas.microsoft.com/office/drawing/2014/main" id="{B7220D65-3C03-472C-9DFE-7E1788A1ED82}"/>
            </a:ext>
          </a:extLst>
        </xdr:cNvPr>
        <xdr:cNvSpPr/>
      </xdr:nvSpPr>
      <xdr:spPr>
        <a:xfrm>
          <a:off x="22788995" y="1169843"/>
          <a:ext cx="7372350" cy="2352675"/>
        </a:xfrm>
        <a:prstGeom prst="roundRect">
          <a:avLst>
            <a:gd name="adj" fmla="val 5152"/>
          </a:avLst>
        </a:prstGeom>
        <a:gradFill>
          <a:gsLst>
            <a:gs pos="81670">
              <a:srgbClr val="09335D">
                <a:lumMod val="95000"/>
              </a:srgbClr>
            </a:gs>
            <a:gs pos="13000">
              <a:srgbClr val="011B34"/>
            </a:gs>
            <a:gs pos="53000">
              <a:srgbClr val="0F355A">
                <a:shade val="67500"/>
                <a:satMod val="115000"/>
              </a:srgbClr>
            </a:gs>
            <a:gs pos="100000">
              <a:srgbClr val="093560"/>
            </a:gs>
          </a:gsLst>
          <a:lin ang="5400000" scaled="1"/>
        </a:gradFill>
        <a:ln>
          <a:noFill/>
        </a:ln>
        <a:effectLst/>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clientData/>
  </xdr:twoCellAnchor>
  <xdr:twoCellAnchor>
    <xdr:from>
      <xdr:col>20</xdr:col>
      <xdr:colOff>676276</xdr:colOff>
      <xdr:row>23</xdr:row>
      <xdr:rowOff>171450</xdr:rowOff>
    </xdr:from>
    <xdr:to>
      <xdr:col>24</xdr:col>
      <xdr:colOff>266700</xdr:colOff>
      <xdr:row>26</xdr:row>
      <xdr:rowOff>9525</xdr:rowOff>
    </xdr:to>
    <xdr:sp macro="" textlink="">
      <xdr:nvSpPr>
        <xdr:cNvPr id="21" name="Rectángulo 20">
          <a:extLst>
            <a:ext uri="{FF2B5EF4-FFF2-40B4-BE49-F238E27FC236}">
              <a16:creationId xmlns:a16="http://schemas.microsoft.com/office/drawing/2014/main" id="{262B2305-ADF4-4365-BEDD-8530E72968F0}"/>
            </a:ext>
            <a:ext uri="{147F2762-F138-4A5C-976F-8EAC2B608ADB}">
              <a16:predDERef xmlns:a16="http://schemas.microsoft.com/office/drawing/2014/main" pred="{00000000-0008-0000-0300-000026000000}"/>
            </a:ext>
          </a:extLst>
        </xdr:cNvPr>
        <xdr:cNvSpPr/>
      </xdr:nvSpPr>
      <xdr:spPr>
        <a:xfrm>
          <a:off x="22717126" y="3895725"/>
          <a:ext cx="6962774" cy="333375"/>
        </a:xfrm>
        <a:prstGeom prst="rect">
          <a:avLst/>
        </a:prstGeom>
        <a:gradFill>
          <a:gsLst>
            <a:gs pos="81670">
              <a:srgbClr val="09335D">
                <a:lumMod val="95000"/>
              </a:srgbClr>
            </a:gs>
            <a:gs pos="13000">
              <a:srgbClr val="011B34"/>
            </a:gs>
            <a:gs pos="53000">
              <a:srgbClr val="0F355A">
                <a:shade val="67500"/>
                <a:satMod val="115000"/>
              </a:srgbClr>
            </a:gs>
            <a:gs pos="100000">
              <a:srgbClr val="093560"/>
            </a:gs>
          </a:gsLst>
          <a:lin ang="5400000" scaled="1"/>
        </a:gra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t>ESTADO</a:t>
          </a:r>
          <a:r>
            <a:rPr lang="es-CO" sz="1600" baseline="0"/>
            <a:t> TRAMITES EN GESTION LIQUIDACIONES</a:t>
          </a:r>
          <a:endParaRPr lang="es-CO" sz="1600"/>
        </a:p>
      </xdr:txBody>
    </xdr:sp>
    <xdr:clientData/>
  </xdr:twoCellAnchor>
  <xdr:twoCellAnchor>
    <xdr:from>
      <xdr:col>23</xdr:col>
      <xdr:colOff>285749</xdr:colOff>
      <xdr:row>10</xdr:row>
      <xdr:rowOff>172810</xdr:rowOff>
    </xdr:from>
    <xdr:to>
      <xdr:col>25</xdr:col>
      <xdr:colOff>204106</xdr:colOff>
      <xdr:row>14</xdr:row>
      <xdr:rowOff>104773</xdr:rowOff>
    </xdr:to>
    <xdr:sp macro="" textlink="[3]Analisis!AK4">
      <xdr:nvSpPr>
        <xdr:cNvPr id="22" name="Rectángulo 21">
          <a:extLst>
            <a:ext uri="{FF2B5EF4-FFF2-40B4-BE49-F238E27FC236}">
              <a16:creationId xmlns:a16="http://schemas.microsoft.com/office/drawing/2014/main" id="{28AEC703-450D-40BD-BAB3-57D97E3B1E48}"/>
            </a:ext>
          </a:extLst>
        </xdr:cNvPr>
        <xdr:cNvSpPr/>
      </xdr:nvSpPr>
      <xdr:spPr>
        <a:xfrm>
          <a:off x="28165424" y="1792060"/>
          <a:ext cx="2213882" cy="58918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99819A31-EED8-4FE4-BADF-249756EB56C6}" type="TxLink">
            <a:rPr lang="en-US" sz="2000" b="0" i="0" u="none" strike="noStrike">
              <a:solidFill>
                <a:schemeClr val="bg1"/>
              </a:solidFill>
              <a:latin typeface="Calibri"/>
              <a:cs typeface="Calibri"/>
            </a:rPr>
            <a:pPr algn="ctr"/>
            <a:t>16722299677</a:t>
          </a:fld>
          <a:endParaRPr lang="es-CO" sz="2000" b="1">
            <a:solidFill>
              <a:schemeClr val="bg1"/>
            </a:solidFill>
          </a:endParaRPr>
        </a:p>
      </xdr:txBody>
    </xdr:sp>
    <xdr:clientData/>
  </xdr:twoCellAnchor>
  <xdr:twoCellAnchor>
    <xdr:from>
      <xdr:col>20</xdr:col>
      <xdr:colOff>27223</xdr:colOff>
      <xdr:row>16</xdr:row>
      <xdr:rowOff>24493</xdr:rowOff>
    </xdr:from>
    <xdr:to>
      <xdr:col>22</xdr:col>
      <xdr:colOff>993330</xdr:colOff>
      <xdr:row>19</xdr:row>
      <xdr:rowOff>146956</xdr:rowOff>
    </xdr:to>
    <xdr:sp macro="" textlink="[3]Analisis!AK5">
      <xdr:nvSpPr>
        <xdr:cNvPr id="23" name="Rectángulo 22">
          <a:extLst>
            <a:ext uri="{FF2B5EF4-FFF2-40B4-BE49-F238E27FC236}">
              <a16:creationId xmlns:a16="http://schemas.microsoft.com/office/drawing/2014/main" id="{ACE41F2B-AA12-4B88-9E81-85FCD607F1EE}"/>
            </a:ext>
          </a:extLst>
        </xdr:cNvPr>
        <xdr:cNvSpPr/>
      </xdr:nvSpPr>
      <xdr:spPr>
        <a:xfrm>
          <a:off x="22068073" y="2624818"/>
          <a:ext cx="5099957" cy="60823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9308EBFC-1AFF-418A-BE8A-E7730DBC6455}" type="TxLink">
            <a:rPr lang="en-US" sz="2000" b="0" i="0" u="none" strike="noStrike">
              <a:solidFill>
                <a:schemeClr val="bg1"/>
              </a:solidFill>
              <a:latin typeface="Calibri"/>
              <a:cs typeface="Calibri"/>
            </a:rPr>
            <a:pPr algn="ctr"/>
            <a:t>52919226792</a:t>
          </a:fld>
          <a:endParaRPr lang="es-CO" sz="2000" b="1">
            <a:solidFill>
              <a:schemeClr val="bg1"/>
            </a:solidFill>
          </a:endParaRPr>
        </a:p>
      </xdr:txBody>
    </xdr:sp>
    <xdr:clientData/>
  </xdr:twoCellAnchor>
  <xdr:twoCellAnchor>
    <xdr:from>
      <xdr:col>21</xdr:col>
      <xdr:colOff>789214</xdr:colOff>
      <xdr:row>8</xdr:row>
      <xdr:rowOff>157843</xdr:rowOff>
    </xdr:from>
    <xdr:to>
      <xdr:col>25</xdr:col>
      <xdr:colOff>27214</xdr:colOff>
      <xdr:row>23</xdr:row>
      <xdr:rowOff>43543</xdr:rowOff>
    </xdr:to>
    <xdr:graphicFrame macro="">
      <xdr:nvGraphicFramePr>
        <xdr:cNvPr id="24" name="Gráfico 23">
          <a:extLst>
            <a:ext uri="{FF2B5EF4-FFF2-40B4-BE49-F238E27FC236}">
              <a16:creationId xmlns:a16="http://schemas.microsoft.com/office/drawing/2014/main" id="{46631762-4B94-4FAD-97C4-BD952B84AA5A}"/>
            </a:ext>
            <a:ext uri="{147F2762-F138-4A5C-976F-8EAC2B608ADB}">
              <a16:predDERef xmlns:a16="http://schemas.microsoft.com/office/drawing/2014/main" pred="{00000000-0008-0000-1200-00002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280146</xdr:colOff>
      <xdr:row>29</xdr:row>
      <xdr:rowOff>0</xdr:rowOff>
    </xdr:from>
    <xdr:to>
      <xdr:col>11</xdr:col>
      <xdr:colOff>224116</xdr:colOff>
      <xdr:row>55</xdr:row>
      <xdr:rowOff>123264</xdr:rowOff>
    </xdr:to>
    <xdr:sp macro="" textlink="">
      <xdr:nvSpPr>
        <xdr:cNvPr id="28" name="Rectángulo: esquinas redondeadas 37">
          <a:extLst>
            <a:ext uri="{FF2B5EF4-FFF2-40B4-BE49-F238E27FC236}">
              <a16:creationId xmlns:a16="http://schemas.microsoft.com/office/drawing/2014/main" id="{75F46A30-AD29-458F-BF4C-FABE7E7100E0}"/>
            </a:ext>
          </a:extLst>
        </xdr:cNvPr>
        <xdr:cNvSpPr/>
      </xdr:nvSpPr>
      <xdr:spPr>
        <a:xfrm>
          <a:off x="7676028" y="4751294"/>
          <a:ext cx="3529853" cy="4706470"/>
        </a:xfrm>
        <a:prstGeom prst="roundRect">
          <a:avLst>
            <a:gd name="adj" fmla="val 5152"/>
          </a:avLst>
        </a:prstGeom>
        <a:gradFill>
          <a:gsLst>
            <a:gs pos="81670">
              <a:srgbClr val="09335D">
                <a:lumMod val="95000"/>
              </a:srgbClr>
            </a:gs>
            <a:gs pos="13000">
              <a:srgbClr val="011B34"/>
            </a:gs>
            <a:gs pos="53000">
              <a:srgbClr val="0F355A">
                <a:shade val="67500"/>
                <a:satMod val="115000"/>
              </a:srgbClr>
            </a:gs>
            <a:gs pos="100000">
              <a:srgbClr val="093560"/>
            </a:gs>
          </a:gsLst>
          <a:lin ang="5400000" scaled="1"/>
        </a:gradFill>
        <a:ln>
          <a:noFill/>
        </a:ln>
        <a:effectLst/>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clientData/>
  </xdr:twoCellAnchor>
  <xdr:twoCellAnchor editAs="oneCell">
    <xdr:from>
      <xdr:col>9</xdr:col>
      <xdr:colOff>403412</xdr:colOff>
      <xdr:row>30</xdr:row>
      <xdr:rowOff>123264</xdr:rowOff>
    </xdr:from>
    <xdr:to>
      <xdr:col>11</xdr:col>
      <xdr:colOff>141754</xdr:colOff>
      <xdr:row>35</xdr:row>
      <xdr:rowOff>190499</xdr:rowOff>
    </xdr:to>
    <mc:AlternateContent xmlns:mc="http://schemas.openxmlformats.org/markup-compatibility/2006" xmlns:a14="http://schemas.microsoft.com/office/drawing/2010/main">
      <mc:Choice Requires="a14">
        <xdr:graphicFrame macro="">
          <xdr:nvGraphicFramePr>
            <xdr:cNvPr id="29" name="Subsecretaria 1">
              <a:extLst>
                <a:ext uri="{FF2B5EF4-FFF2-40B4-BE49-F238E27FC236}">
                  <a16:creationId xmlns:a16="http://schemas.microsoft.com/office/drawing/2014/main" id="{3BC3B910-6B00-443A-A113-6B930AF5E3E3}"/>
                </a:ext>
              </a:extLst>
            </xdr:cNvPr>
            <xdr:cNvGraphicFramePr/>
          </xdr:nvGraphicFramePr>
          <xdr:xfrm>
            <a:off x="0" y="0"/>
            <a:ext cx="0" cy="0"/>
          </xdr:xfrm>
          <a:graphic>
            <a:graphicData uri="http://schemas.microsoft.com/office/drawing/2010/slicer">
              <sle:slicer xmlns:sle="http://schemas.microsoft.com/office/drawing/2010/slicer" name="Subsecretaria 1"/>
            </a:graphicData>
          </a:graphic>
        </xdr:graphicFrame>
      </mc:Choice>
      <mc:Fallback xmlns="">
        <xdr:sp macro="" textlink="">
          <xdr:nvSpPr>
            <xdr:cNvPr id="0" name=""/>
            <xdr:cNvSpPr>
              <a:spLocks noTextEdit="1"/>
            </xdr:cNvSpPr>
          </xdr:nvSpPr>
          <xdr:spPr>
            <a:xfrm>
              <a:off x="7799294" y="5031440"/>
              <a:ext cx="3324225" cy="1299883"/>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aludcapitalgovco.sharepoint.com/Users/HFGonzalez/Documents/SDS/12_Equipo_Transversal/5_Seguimineto_Equipo/20210817_BD_Liquidaciones_V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aludcapitalgovco.sharepoint.com/Users/HFGonzalez/Documents/SDS/4_PAA/Seguimiento_Convenios.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Revision%20Matriz%20Liquidaciones/Diciembre/BD_Liquidaciones_%20Actualizada%2013-01-2026.xlsx" TargetMode="External"/><Relationship Id="rId2" Type="http://schemas.openxmlformats.org/officeDocument/2006/relationships/externalLinkPath" Target="https://saludcapitalgovco-my.sharepoint.com/personal/djcristancho_saludcapital_gov_co/Documents/Aplicaciones/2025/Revision%20Matriz%20Liquidaciones/Diciembre/BD_Liquidaciones_%20Actualizada%2013-01-2026.xlsx" TargetMode="External"/><Relationship Id="rId1" Type="http://schemas.openxmlformats.org/officeDocument/2006/relationships/externalLinkPath" Target="/personal/djcristancho_saludcapital_gov_co/Documents/Aplicaciones/2025/Revision%20Matriz%20Liquidaciones/Diciembre/BD_Liquidaciones_%20Actualizada%2013-01-202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Users\edna_\Downloads\BD_Liquidaciones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Graf"/>
      <sheetName val="Resumen_Semanal"/>
      <sheetName val="Resumen_Reparto"/>
      <sheetName val="ASIGNACION_SEMANAL"/>
      <sheetName val="Liquidaciones_Seguimiento"/>
      <sheetName val="Dependencias"/>
      <sheetName val="20210817_BD_Liquidaciones_V2"/>
    </sheetNames>
    <sheetDataSet>
      <sheetData sheetId="0" refreshError="1"/>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stado_Servicio"/>
      <sheetName val="Tablas_Repor"/>
      <sheetName val="Velocimetro"/>
      <sheetName val="Control_Conv_Cto"/>
      <sheetName val="Backup_Procesos_Seleccion"/>
      <sheetName val="Backup_Convenios_2021"/>
      <sheetName val="Backup_adiciones_prorrogas"/>
      <sheetName val="Lista"/>
      <sheetName val="Dependencias"/>
      <sheetName val="Seguimiento_Convenios"/>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KgfkGAcUYUmkemLx3g_obF4P3plsjMZAkMpsMaiMEsVhZL1O5Oe-SrLUIQgTzb0K" itemId="01B6NF4R43SAYNVYLS7ZA3KUK6UYLBTU7R">
      <xxl21:absoluteUrl r:id="rId2"/>
      <xxl21:relativeUrl r:id="rId3"/>
    </xxl21:alternateUrls>
    <sheetNames>
      <sheetName val="Resumen"/>
      <sheetName val="Resumen_Semanal"/>
      <sheetName val="Reparto_Semanal"/>
      <sheetName val="INFORME"/>
      <sheetName val="Control  Subsecretarias"/>
      <sheetName val="Liquidaciones_Seguimiento"/>
      <sheetName val="INFORME SIVICOF  a 31122024"/>
      <sheetName val="BD_FEN_31122024"/>
      <sheetName val="BD Contratos 2024"/>
      <sheetName val="RP DE RESERVAS DE 31 Dic"/>
      <sheetName val="Reservas BD"/>
      <sheetName val="Datos"/>
      <sheetName val="Hoja6"/>
      <sheetName val="Saldos Fenecidos"/>
      <sheetName val="Saldos Fenecidos BD"/>
      <sheetName val="Detalle Reservas"/>
      <sheetName val="Detalle1"/>
      <sheetName val="Detalle2"/>
      <sheetName val="Detalle3"/>
      <sheetName val="Analisis"/>
      <sheetName val="Dashboard"/>
      <sheetName val="Datos Generales Presentacion"/>
      <sheetName val="Dependencias"/>
      <sheetName val="Hoja2"/>
      <sheetName val="BD_Liquidaciones_ Actualizada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4">
          <cell r="AK4">
            <v>16722299677</v>
          </cell>
        </row>
      </sheetData>
      <sheetData sheetId="20"/>
      <sheetData sheetId="21"/>
      <sheetData sheetId="22">
        <row r="3">
          <cell r="C3" t="str">
            <v xml:space="preserve">1 1. Natural </v>
          </cell>
          <cell r="D3" t="str">
            <v>1. Pendiente_Reparto</v>
          </cell>
          <cell r="E3" t="str">
            <v>Liquidación Bilateral</v>
          </cell>
        </row>
        <row r="4">
          <cell r="C4" t="str">
            <v>2 2. Jurídica</v>
          </cell>
          <cell r="D4" t="str">
            <v>2. Asignado Profesional</v>
          </cell>
          <cell r="E4" t="str">
            <v>Liquidación Unilateral</v>
          </cell>
        </row>
        <row r="5">
          <cell r="D5" t="str">
            <v>2.1 Revision_Informe</v>
          </cell>
          <cell r="E5" t="str">
            <v>Perdida Competencia</v>
          </cell>
        </row>
        <row r="6">
          <cell r="D6" t="str">
            <v>3. Devolución Área</v>
          </cell>
          <cell r="E6" t="str">
            <v>No Requiere</v>
          </cell>
        </row>
        <row r="7">
          <cell r="D7" t="str">
            <v>3.1 En ajustes del area</v>
          </cell>
        </row>
        <row r="8">
          <cell r="D8" t="str">
            <v>4. Reingreso_Revisar</v>
          </cell>
        </row>
        <row r="9">
          <cell r="D9" t="str">
            <v>5. Revisor_Financiera</v>
          </cell>
        </row>
        <row r="10">
          <cell r="D10" t="str">
            <v>6. Revisor_Jurídica</v>
          </cell>
        </row>
        <row r="11">
          <cell r="D11" t="str">
            <v>6.1 Ajuste Abogado</v>
          </cell>
        </row>
        <row r="12">
          <cell r="D12" t="str">
            <v>6.2 Desiganción de Supervisor</v>
          </cell>
        </row>
        <row r="13">
          <cell r="D13" t="str">
            <v>6.3 Supervisor Contrato</v>
          </cell>
        </row>
        <row r="14">
          <cell r="D14" t="str">
            <v>6.4 Revisor EABM</v>
          </cell>
        </row>
        <row r="15">
          <cell r="D15" t="str">
            <v>7. Subdirección Contratación</v>
          </cell>
        </row>
        <row r="16">
          <cell r="D16" t="str">
            <v>8. Dirección Administrativa</v>
          </cell>
        </row>
        <row r="17">
          <cell r="D17" t="str">
            <v>9. Subsecretaría Corportativa</v>
          </cell>
        </row>
        <row r="18">
          <cell r="D18" t="str">
            <v>10. Despacho</v>
          </cell>
        </row>
        <row r="19">
          <cell r="D19" t="str">
            <v>11. Validación Firmas</v>
          </cell>
        </row>
        <row r="20">
          <cell r="D20" t="str">
            <v>11.1 Aprobación Contratista</v>
          </cell>
        </row>
        <row r="21">
          <cell r="D21" t="str">
            <v>11.2  A/A Pendiente Ejecutoriar</v>
          </cell>
        </row>
        <row r="22">
          <cell r="D22" t="str">
            <v>12_Liquidado</v>
          </cell>
        </row>
        <row r="23">
          <cell r="D23" t="str">
            <v xml:space="preserve">14. Control perdida de competencia </v>
          </cell>
        </row>
        <row r="24">
          <cell r="D24" t="str">
            <v>16. Pendiente Solicitud</v>
          </cell>
        </row>
        <row r="35">
          <cell r="D35" t="str">
            <v>15. No requiere Liquidación</v>
          </cell>
        </row>
        <row r="36">
          <cell r="D36" t="str">
            <v>13. Control daño Antijuridico</v>
          </cell>
        </row>
        <row r="37">
          <cell r="D37" t="str">
            <v>16. Pendiente Solicitud</v>
          </cell>
        </row>
        <row r="38">
          <cell r="D38" t="str">
            <v>17. Expediente Finalizado</v>
          </cell>
        </row>
      </sheetData>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Graf"/>
      <sheetName val="Liquidaciones_Seguimiento"/>
      <sheetName val="Dependencias"/>
      <sheetName val="BD_Liquidaciones_V2"/>
    </sheetNames>
    <sheetDataSet>
      <sheetData sheetId="0"/>
      <sheetData sheetId="1"/>
      <sheetData sheetId="2"/>
      <sheetData sheetId="3"/>
      <sheetData sheetId="4"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70.633520601848" createdVersion="8" refreshedVersion="8" minRefreshableVersion="3" recordCount="13" xr:uid="{A2991773-3AF8-48E8-96B3-628505D7B070}">
  <cacheSource type="worksheet">
    <worksheetSource name="Tabla23"/>
  </cacheSource>
  <cacheFields count="2">
    <cacheField name="Subsecretaria" numFmtId="0">
      <sharedItems count="3">
        <s v="Subsecretaría Corporativa"/>
        <s v="Subsecretaría de Salud Pública"/>
        <s v="Subsecretaría de Planeación y Gestión Sectorial"/>
      </sharedItems>
    </cacheField>
    <cacheField name="Dependencia" numFmtId="0">
      <sharedItems count="6">
        <s v="Dirección de Gestión del Talento Humano"/>
        <s v="Dirección Administrativa"/>
        <s v="Dirección de Salud Colectiva"/>
        <s v="Dirección de Tecnología de la Información y las Comunicaciones - TIC"/>
        <s v="Subdirección de Vigilancia en Salud Pública"/>
        <s v="Dirección de Infraestructura y Tecnología"/>
      </sharedItems>
    </cacheField>
  </cacheFields>
  <extLst>
    <ext xmlns:x14="http://schemas.microsoft.com/office/spreadsheetml/2009/9/main" uri="{725AE2AE-9491-48be-B2B4-4EB974FC3084}">
      <x14:pivotCacheDefinition pivotCacheId="1144423714"/>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Darwin Johan, Cristancho Mican" refreshedDate="46174.383537152775" createdVersion="8" refreshedVersion="8" minRefreshableVersion="3" recordCount="298" xr:uid="{9CF620DA-9D14-4363-B3D4-07AC1BF7C636}">
  <cacheSource type="worksheet">
    <worksheetSource name="SEGUIMIENTO"/>
  </cacheSource>
  <cacheFields count="22">
    <cacheField name="CONTRATO / PROCESO PAA" numFmtId="0">
      <sharedItems containsBlank="1" containsMixedTypes="1" containsNumber="1" containsInteger="1" minValue="1" maxValue="7119818" count="116">
        <s v="017-051000_0141_8114"/>
        <s v="034-052000"/>
        <s v="026-052000"/>
        <s v="304-011000_0242_8141"/>
        <s v="023-054000_0178_8119"/>
        <s v="012-052000_0141_8114"/>
        <s v="050-052000"/>
        <s v="033-054000_0154_8108"/>
        <s v="263-012100_0242_8141"/>
        <s v="022-052000_0141_8114"/>
        <s v="034-054000_0154_8108"/>
        <s v="033-052000"/>
        <s v="1210-2017"/>
        <s v="055-052000"/>
        <s v="0003-2022"/>
        <s v="SIN CODIGO EN EL PAA"/>
        <s v="035-052000"/>
        <n v="1"/>
        <s v="060-052000"/>
        <s v="051-043000_0149_7790"/>
        <s v=" 8320444-2025"/>
        <s v="4969481-2023"/>
        <s v="7134316-2024"/>
        <s v="7156153 del 2024 "/>
        <s v="010-2023"/>
        <s v="6589993 de 2024"/>
        <s v="7162712 de 2024"/>
        <s v="2069792-2020"/>
        <s v="021-052000"/>
        <s v="Guia 001"/>
        <s v="Lineamiento"/>
        <s v="019-055000_0141_8114"/>
        <m/>
        <s v="4155344-2022"/>
        <s v=" 8560392 2025"/>
        <s v="3015780-2021"/>
        <s v="037-052000"/>
        <s v="025-052000_0141_8114"/>
        <s v="026-012300_0242_8141"/>
        <s v="038-052000"/>
        <s v="075-051000"/>
        <s v="0013 de 2023"/>
        <s v="6589996 de 2024"/>
        <s v="6590072 de 2024"/>
        <s v="255-012200_0242_8141"/>
        <s v="4975613 de 2023"/>
        <s v="2714507 del 2021"/>
        <s v="013-000200_0141_8114"/>
        <s v="280-011100_0242_8141"/>
        <s v="008-012300_0242_8141"/>
        <s v="092-051000"/>
        <s v="4187767 de 2022"/>
        <s v="028-010000_0195_8069"/>
        <s v="296-012100_0242_8141 "/>
        <s v="018-012300_0242_8141 "/>
        <s v="8546392 - 2025 "/>
        <s v="051-052000_"/>
        <s v="7020506 de 2024"/>
        <s v="024-041000_0195_8069"/>
        <s v="054-052000"/>
        <s v="007-012300_0242_8141"/>
        <s v="032-011200_0242_8141"/>
        <s v="022-041000_0195_8069"/>
        <s v="6677277 de 2024"/>
        <s v="010-021100_0200_8149"/>
        <s v="023-052000"/>
        <s v="0014 de 2023"/>
        <s v="2948503 de 2021"/>
        <s v="0003-2023"/>
        <s v="277-011100_0242_8141"/>
        <s v="076-051000"/>
        <s v="7119188-2024"/>
        <s v="068-021100_0200_8149 "/>
        <s v="015-000100_0141_8114"/>
        <s v="7119295-2024"/>
        <s v="045-054000_0154_8108"/>
        <s v="016-051000_0141_8114"/>
        <s v="1206-2017"/>
        <s v="0007-2023"/>
        <s v="276-011100_0242_8141"/>
        <s v="260-012100_0242_8141"/>
        <s v="066-052000"/>
        <s v="0001-2025"/>
        <s v="8300637-2025"/>
        <s v="295-012100_0242_8141"/>
        <s v="6912425-2024"/>
        <s v="8387207-2025"/>
        <s v="024-012300_0242_8141"/>
        <s v="278-011100_0242_8141"/>
        <s v="4135830_2022"/>
        <s v="032-052000"/>
        <s v="769-012100_0242_8141"/>
        <s v="021-055000_0141_8114 F"/>
        <s v="078-051000"/>
        <s v="026-022200_0195_8069"/>
        <s v="005-023000_0203_8124"/>
        <s v="0004-2023"/>
        <s v="0004 -2025"/>
        <s v="4843545 - 2023"/>
        <s v="8318653-2025"/>
        <s v="0019-2021"/>
        <s v="013-012300_0242_8141"/>
        <s v="261-012100_0242_8141"/>
        <s v="079-051000"/>
        <s v="077-051000"/>
        <s v="6912002-2024"/>
        <s v="7126502-2024"/>
        <s v="5157125-2023"/>
        <s v="010-012300_0242_8141"/>
        <s v="5141150 de 2023 "/>
        <s v="3015780 de 2021"/>
        <s v="254-012000_0242_8141"/>
        <s v="7119818-2024"/>
        <s v="006-012300_0242_8141"/>
        <s v="259- 12200- 0242-8141"/>
        <n v="7119818" u="1"/>
      </sharedItems>
    </cacheField>
    <cacheField name="NOMBRE" numFmtId="0">
      <sharedItems/>
    </cacheField>
    <cacheField name="TIPO" numFmtId="0">
      <sharedItems containsBlank="1" count="22">
        <s v="Contratación Directa - Causal Contrato Interadministrativo"/>
        <s v="Mínima Cuantía"/>
        <s v="Convenios Especiales De Cooperación"/>
        <s v="Contratación Directa - Inexistencia De Pluralidad De Oferentes"/>
        <s v="Licitación Publica"/>
        <s v="Contratación Directa"/>
        <s v="Concurso De Méritos"/>
        <s v="Liquidaciones"/>
        <s v="Selección Abreviada Menor Cuantía"/>
        <s v="Contrato De Comodato"/>
        <s v="Selección Abreviada Subasta Inversa"/>
        <s v="Prorroga"/>
        <s v="Modificación financiera"/>
        <s v="Adición Y Prorroga"/>
        <s v="Varios"/>
        <s v="Convenios Interadministrativos "/>
        <s v="Modificación"/>
        <s v="Convenio Marco De Cooperación"/>
        <s v="Liquidacion PIC"/>
        <s v="Adición Y Prorroga Y Uso De Excedentes"/>
        <m u="1"/>
        <s v="Liquidación" u="1"/>
      </sharedItems>
    </cacheField>
    <cacheField name="MODALIDAD" numFmtId="0">
      <sharedItems/>
    </cacheField>
    <cacheField name="FUENTE RADICACION" numFmtId="0">
      <sharedItems containsBlank="1"/>
    </cacheField>
    <cacheField name="ABOGADO CONTRATACION2" numFmtId="0">
      <sharedItems containsBlank="1"/>
    </cacheField>
    <cacheField name="SUBSECRETARIA" numFmtId="0">
      <sharedItems/>
    </cacheField>
    <cacheField name="DEPENDENCIA" numFmtId="0">
      <sharedItems containsBlank="1"/>
    </cacheField>
    <cacheField name="RESPONSABLE EQUIPO DE COSTOS" numFmtId="0">
      <sharedItems/>
    </cacheField>
    <cacheField name="OBJETO" numFmtId="0">
      <sharedItems longText="1"/>
    </cacheField>
    <cacheField name="ESTADO" numFmtId="0">
      <sharedItems containsBlank="1" count="5">
        <s v="DEVUELTO"/>
        <s v="APROBADO"/>
        <s v="CANCELADO"/>
        <s v="ASIGNADO"/>
        <m u="1"/>
      </sharedItems>
    </cacheField>
    <cacheField name="FECHA APROBACION" numFmtId="0">
      <sharedItems containsNonDate="0" containsDate="1" containsString="0" containsBlank="1" minDate="2026-01-05T00:00:00" maxDate="2036-05-07T00:00:00" count="53">
        <m/>
        <d v="2026-01-09T00:00:00"/>
        <d v="2026-01-08T00:00:00"/>
        <d v="2026-01-27T00:00:00"/>
        <d v="2026-01-05T00:00:00"/>
        <d v="2026-01-20T00:00:00"/>
        <d v="2026-01-15T00:00:00"/>
        <d v="2026-02-04T00:00:00"/>
        <d v="2026-01-13T00:00:00"/>
        <d v="2026-02-02T00:00:00"/>
        <d v="2026-01-19T00:00:00"/>
        <d v="2026-01-17T00:00:00"/>
        <d v="2026-02-05T00:00:00"/>
        <d v="2026-01-22T00:00:00"/>
        <d v="2026-01-26T00:00:00"/>
        <d v="2026-01-23T00:00:00"/>
        <d v="2026-02-12T00:00:00"/>
        <d v="2026-01-28T00:00:00"/>
        <d v="2026-01-29T00:00:00"/>
        <d v="2026-04-09T00:00:00"/>
        <d v="2026-03-27T00:00:00"/>
        <d v="2026-02-06T00:00:00"/>
        <d v="2026-02-11T00:00:00"/>
        <d v="2026-02-09T00:00:00"/>
        <d v="2026-02-26T00:00:00"/>
        <d v="2026-02-18T00:00:00"/>
        <d v="2026-03-04T00:00:00"/>
        <d v="2026-03-11T00:00:00"/>
        <d v="2026-02-27T00:00:00"/>
        <d v="2026-03-09T00:00:00"/>
        <d v="2026-03-26T00:00:00"/>
        <d v="2026-04-14T00:00:00"/>
        <d v="2026-03-31T00:00:00"/>
        <d v="2026-04-15T00:00:00"/>
        <d v="2026-03-16T00:00:00"/>
        <d v="2026-03-17T00:00:00"/>
        <d v="2026-04-07T00:00:00"/>
        <d v="2026-03-20T00:00:00"/>
        <d v="2026-04-24T00:00:00"/>
        <d v="2026-04-16T00:00:00"/>
        <d v="2026-05-22T00:00:00"/>
        <d v="2026-04-23T00:00:00"/>
        <d v="2026-04-10T00:00:00"/>
        <d v="2026-04-22T00:00:00"/>
        <d v="2026-04-28T00:00:00"/>
        <d v="2026-05-04T00:00:00"/>
        <d v="2026-05-27T00:00:00"/>
        <d v="2026-04-21T00:00:00"/>
        <d v="2036-05-06T00:00:00"/>
        <d v="2026-05-15T00:00:00"/>
        <d v="2026-05-20T00:00:00"/>
        <d v="2026-05-29T00:00:00"/>
        <d v="2026-05-21T00:00:00" u="1"/>
      </sharedItems>
    </cacheField>
    <cacheField name="REVISION" numFmtId="0">
      <sharedItems containsBlank="1"/>
    </cacheField>
    <cacheField name="FECHA DE RECEPCION" numFmtId="14">
      <sharedItems containsNonDate="0" containsDate="1" containsString="0" containsBlank="1" minDate="2025-12-23T00:00:00" maxDate="2026-05-30T00:00:00"/>
    </cacheField>
    <cacheField name="FECHA DE REVISION" numFmtId="0">
      <sharedItems containsNonDate="0" containsDate="1" containsString="0" containsBlank="1" minDate="2025-12-26T00:00:00" maxDate="2026-06-02T00:00:00"/>
    </cacheField>
    <cacheField name="ALERTA" numFmtId="0">
      <sharedItems containsMixedTypes="1" containsNumber="1" containsInteger="1" minValue="3" maxValue="9"/>
    </cacheField>
    <cacheField name="ALERTA 2" numFmtId="0">
      <sharedItems/>
    </cacheField>
    <cacheField name="OBSERVACIONES" numFmtId="0">
      <sharedItems containsBlank="1" longText="1"/>
    </cacheField>
    <cacheField name="TIEMPO PARA RESPUESTA / DIAS" numFmtId="0">
      <sharedItems containsSemiMixedTypes="0" containsString="0" containsNumber="1" containsInteger="1" minValue="1" maxValue="6"/>
    </cacheField>
    <cacheField name="TIEMPO DE RESPUESTA" numFmtId="0">
      <sharedItems containsMixedTypes="1" containsNumber="1" containsInteger="1" minValue="1" maxValue="13"/>
    </cacheField>
    <cacheField name="RESPUESTA" numFmtId="0">
      <sharedItems/>
    </cacheField>
    <cacheField name="Observaciones2" numFmtId="0">
      <sharedItems containsBlank="1"/>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Darwin Johan, Cristancho Mican" refreshedDate="46174.383538078706" createdVersion="8" refreshedVersion="8" minRefreshableVersion="3" recordCount="128" xr:uid="{A5C23D34-22E1-4A7F-BA7A-3AE5B282C85C}">
  <cacheSource type="worksheet">
    <worksheetSource name="Base_General"/>
  </cacheSource>
  <cacheFields count="20">
    <cacheField name="Fecha Radicado" numFmtId="14">
      <sharedItems containsSemiMixedTypes="0" containsNonDate="0" containsDate="1" containsString="0" minDate="2025-12-22T00:00:00" maxDate="2026-05-28T00:00:00"/>
    </cacheField>
    <cacheField name="Hora Radicado" numFmtId="20">
      <sharedItems containsSemiMixedTypes="0" containsNonDate="0" containsDate="1" containsString="0" minDate="1899-12-30T07:00:00" maxDate="1899-12-30T22:32:00"/>
    </cacheField>
    <cacheField name="Fecha Asignacion" numFmtId="14">
      <sharedItems containsSemiMixedTypes="0" containsNonDate="0" containsDate="1" containsString="0" minDate="2025-12-23T00:00:00" maxDate="2026-05-29T00:00:00"/>
    </cacheField>
    <cacheField name="Año" numFmtId="0">
      <sharedItems/>
    </cacheField>
    <cacheField name="Mes" numFmtId="1">
      <sharedItems containsBlank="1" count="8">
        <s v="diciembre"/>
        <s v="enero"/>
        <s v="febrero"/>
        <s v="marzo"/>
        <s v="abril"/>
        <s v="mayo"/>
        <m u="1"/>
        <s v="f" u="1"/>
      </sharedItems>
    </cacheField>
    <cacheField name="Tipo" numFmtId="0">
      <sharedItems/>
    </cacheField>
    <cacheField name="Objeto" numFmtId="0">
      <sharedItems longText="1"/>
    </cacheField>
    <cacheField name="Asigando a" numFmtId="0">
      <sharedItems containsBlank="1" count="8">
        <s v="Laura"/>
        <s v="Paola"/>
        <s v="Darwin"/>
        <s v="Johana"/>
        <s v="Diana"/>
        <s v="Michael"/>
        <s v="Paula"/>
        <m u="1"/>
      </sharedItems>
    </cacheField>
    <cacheField name="Compartido 1" numFmtId="0">
      <sharedItems containsBlank="1" count="8">
        <m/>
        <s v="Paola"/>
        <s v="Johana"/>
        <s v="Michael"/>
        <s v="Laura"/>
        <s v="Darwin"/>
        <s v="Diana"/>
        <s v="Paula"/>
      </sharedItems>
    </cacheField>
    <cacheField name="Compartido 2" numFmtId="0">
      <sharedItems containsBlank="1" count="4">
        <m/>
        <s v="Paula"/>
        <s v="Michael"/>
        <s v="Paola"/>
      </sharedItems>
    </cacheField>
    <cacheField name="Compartido 3" numFmtId="0">
      <sharedItems containsBlank="1" count="2">
        <m/>
        <s v="Darwin"/>
      </sharedItems>
    </cacheField>
    <cacheField name="Laura" numFmtId="0">
      <sharedItems containsString="0" containsBlank="1" containsNumber="1" minValue="0.33333333333333331" maxValue="1"/>
    </cacheField>
    <cacheField name="Paola" numFmtId="0">
      <sharedItems containsString="0" containsBlank="1" containsNumber="1" minValue="0.33333333333333331" maxValue="1"/>
    </cacheField>
    <cacheField name="Darwin" numFmtId="0">
      <sharedItems containsString="0" containsBlank="1" containsNumber="1" minValue="0.25" maxValue="1"/>
    </cacheField>
    <cacheField name="Johana" numFmtId="0">
      <sharedItems containsString="0" containsBlank="1" containsNumber="1" minValue="0.33333333333333331" maxValue="1"/>
    </cacheField>
    <cacheField name="Diana" numFmtId="0">
      <sharedItems containsString="0" containsBlank="1" containsNumber="1" minValue="0.25" maxValue="1"/>
    </cacheField>
    <cacheField name="Michael" numFmtId="0">
      <sharedItems containsString="0" containsBlank="1" containsNumber="1" minValue="0.25" maxValue="1"/>
    </cacheField>
    <cacheField name="Paula" numFmtId="0">
      <sharedItems containsString="0" containsBlank="1" containsNumber="1" minValue="0.25" maxValue="1"/>
    </cacheField>
    <cacheField name="Control" numFmtId="0">
      <sharedItems/>
    </cacheField>
    <cacheField name="Asignacion" numFmtId="0" formula="'Asigando a'+#NAME?" databaseField="0"/>
  </cacheFields>
  <extLst>
    <ext xmlns:x14="http://schemas.microsoft.com/office/spreadsheetml/2009/9/main" uri="{725AE2AE-9491-48be-B2B4-4EB974FC3084}">
      <x14:pivotCacheDefinition pivotCacheId="2094089988"/>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
  <r>
    <x v="0"/>
    <x v="0"/>
  </r>
  <r>
    <x v="0"/>
    <x v="1"/>
  </r>
  <r>
    <x v="0"/>
    <x v="1"/>
  </r>
  <r>
    <x v="1"/>
    <x v="2"/>
  </r>
  <r>
    <x v="0"/>
    <x v="3"/>
  </r>
  <r>
    <x v="0"/>
    <x v="1"/>
  </r>
  <r>
    <x v="0"/>
    <x v="1"/>
  </r>
  <r>
    <x v="0"/>
    <x v="3"/>
  </r>
  <r>
    <x v="1"/>
    <x v="4"/>
  </r>
  <r>
    <x v="0"/>
    <x v="1"/>
  </r>
  <r>
    <x v="0"/>
    <x v="3"/>
  </r>
  <r>
    <x v="0"/>
    <x v="1"/>
  </r>
  <r>
    <x v="2"/>
    <x v="5"/>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98">
  <r>
    <x v="0"/>
    <s v="COMPENSAR"/>
    <x v="0"/>
    <s v="Convenio"/>
    <s v="Convenios"/>
    <s v="Sandra Forero"/>
    <s v="Subsecretaría Corporativa"/>
    <s v="Dirección de Gestión del Talento Humano"/>
    <s v="Laura"/>
    <s v="Prestar servicios orientados a desarrollar actividades de bienestar dirigidas a los servidores públicos de la secretaría distrital de salud, en aras de contribuir a su desarrollo integral."/>
    <x v="0"/>
    <x v="0"/>
    <s v="Primera"/>
    <d v="2025-12-24T00:00:00"/>
    <d v="2025-12-26T00:00:00"/>
    <s v="DEVUELTO"/>
    <s v=""/>
    <s v="*actualizar analisis del sector_x000a_*no hay evento de cotizacion en secop II_x000a_*tienen solo dos cotizaciones y falta la certificacion del jefe del area justificandeo la no obtencion de 3 cot_x000a_*Se evidencia que los precios suben con respecto al proceso de la vigencia 2025 sin embargo debió bajar pues en varias actividades se reducen los participantes y otras fueron eliminadas. Cual es la justificación?_x000a_*La cotización de Colsubsidio presenta bastantes errores aritméticos, el IVA esta mal calculado para la mayoría de los items esto afecta el valor unitario + IVA y por ende el valor total de cada item. Solicitar corrección en la cotización. Siempre antes de enviar a revision el área técnica debe verificar que las cotizaciones cumplan_x000a_*En el excel estudio de mercado se esta incluyendo valores con decimales en las columnas VALOR UNITARIO + IVA y VALOR TOTAL ACTIVIDAD, sin embargo se presentan diferencias de pesos con las cotizaciones en pdf, favor poner los valores tal cual las cotizaciones sin decimales o hacer alcance al proveedor que muestre decimales en dichas columnas pues los valores están sin redondeo_x000a_*De acuerdo a los comentarios realizados a las cotizaciones todas tablas cambian"/>
    <n v="4"/>
    <n v="2"/>
    <s v="OPORTUNA"/>
    <m/>
  </r>
  <r>
    <x v="0"/>
    <s v="COMPENSAR"/>
    <x v="0"/>
    <s v="Convenio"/>
    <s v="Convenios"/>
    <s v="Sandra Forero"/>
    <s v="Subsecretaría Corporativa"/>
    <s v="Dirección de Gestión del Talento Humano"/>
    <s v="Laura"/>
    <s v="Prestar servicios orientados a desarrollar actividades de bienestar dirigidas a los servidores públicos de la secretaría distrital de salud, en aras de contribuir a su desarrollo integral."/>
    <x v="1"/>
    <x v="1"/>
    <s v="Segunda"/>
    <d v="2026-01-08T00:00:00"/>
    <d v="2026-01-09T00:00:00"/>
    <s v="APROBADO"/>
    <s v=""/>
    <s v="Se remite visto bueno desde el punto de vista financiero, con el fin de continuar con el trámite jurídico"/>
    <n v="2"/>
    <n v="2"/>
    <s v="OPORTUNA"/>
    <m/>
  </r>
  <r>
    <x v="1"/>
    <s v="MANTENIMIENTO PLANTAS ELECTRICAS-MINIMA CUANTIA"/>
    <x v="1"/>
    <s v="Proceso"/>
    <s v="Convenios"/>
    <m/>
    <s v="Subsecretaría Corporativa"/>
    <s v="Dirección Administrativa"/>
    <s v="Paola"/>
    <s v="PRESTAR EL SERVICIO DE MANTENIMIENTO PREVENTIVO Y CORRECTIVO A LAS PLANTAS ELÉCTRICAS Y TRANSFERENCIAS AUTOMÁTICAS DE LA SECRETARÍA DISTRITAL DE SALUD Y SUS SEDES EN CUSTODIA, INCLUIDO EL SUMINISTRO DE REPUESTOS"/>
    <x v="0"/>
    <x v="0"/>
    <s v="Primera"/>
    <d v="2025-12-23T00:00:00"/>
    <d v="2025-12-26T00:00:00"/>
    <s v="DEVUELTO"/>
    <s v=""/>
    <s v="Se realiza la validacion de las cotizaciones a lo cual deben dar alcances, asimismo se deje validar la indezacion, y realizar la actualizaciones correspondientes a los anexos economicos, asimismo fatal adjuntar el CDP correspondiente"/>
    <n v="5"/>
    <n v="3"/>
    <s v="OPORTUNA"/>
    <m/>
  </r>
  <r>
    <x v="1"/>
    <s v="MANTENIMIENTO PLANTAS ELECTRICAS-MINIMA CUANTIA"/>
    <x v="1"/>
    <s v="Proceso"/>
    <s v="Convenios"/>
    <m/>
    <s v="Subsecretaría Corporativa"/>
    <s v="Dirección Administrativa"/>
    <s v="Paola"/>
    <s v="PRESTAR EL SERVICIO DE MANTENIMIENTO PREVENTIVO Y CORRECTIVO A LAS PLANTAS ELÉCTRICAS Y TRANSFERENCIAS AUTOMÁTICAS DE LA SECRETARÍA DISTRITAL DE SALUD Y SUS SEDES EN CUSTODIA, INCLUIDO EL SUMINISTRO DE REPUESTOS"/>
    <x v="1"/>
    <x v="2"/>
    <s v="Segunda"/>
    <d v="2026-01-06T00:00:00"/>
    <d v="2026-01-08T00:00:00"/>
    <s v="APROBADO"/>
    <s v=""/>
    <s v="Previa la subsanacion de las 1ras observaciones y la mesa de trabajo se validar los alcances correspondientes a lo cual se indica el vobo"/>
    <n v="3"/>
    <n v="3"/>
    <s v="OPORTUNA"/>
    <m/>
  </r>
  <r>
    <x v="1"/>
    <s v="MANTENIMIENTO PLANTAS ELECTRICAS-MINIMA CUANTIA"/>
    <x v="1"/>
    <s v="Proceso"/>
    <s v="Convenios"/>
    <m/>
    <s v="Subsecretaría Corporativa"/>
    <s v="Dirección Administrativa"/>
    <s v="Paola"/>
    <s v="PRESTAR EL SERVICIO DE MANTENIMIENTO PREVENTIVO Y CORRECTIVO A LAS PLANTAS ELÉCTRICAS Y TRANSFERENCIAS AUTOMÁTICAS DE LA SECRETARÍA DISTRITAL DE SALUD Y SUS SEDES EN CUSTODIA, INCLUIDO EL SUMINISTRO DE REPUESTOS"/>
    <x v="1"/>
    <x v="3"/>
    <s v="Tercera"/>
    <d v="2026-01-26T00:00:00"/>
    <d v="2026-01-27T00:00:00"/>
    <s v="APROBADO"/>
    <s v=""/>
    <s v="Teniendo en cuenta que inicialmente se habia dejado la observacion de que no se remitio CDP, el costo de mercado superba la cuantia del PAA 2026, a lo cual el area remite un alcance al estudio de mercado  superaba la proyeccion presupuestal, de lo cual remiten un alcance realizando un ajuste conforme la proyeccion presupuestal del PAA de lo cual realizan un alcance a la bolsa de repuestos de conformidad con la ejecucion del contrato anterior tomando el valor en referencia para la bolsa por designacion presupuestal, se realiza reunion para generar el alcance correspondiente al mismo pero no adjuntan CDP"/>
    <n v="3"/>
    <n v="2"/>
    <s v="OPORTUNA"/>
    <m/>
  </r>
  <r>
    <x v="2"/>
    <s v="MANTENIMIENTO VEHICULOS-MINIMA CUANTIA"/>
    <x v="1"/>
    <s v="Proceso"/>
    <s v="Convenios"/>
    <m/>
    <s v="Subsecretaría Corporativa"/>
    <s v="Dirección Administrativa"/>
    <s v="Darwin"/>
    <s v="PRESTAR EL SERVICIO DE MANTENIMIENTO PREVENTIVO Y CORRECTIVO DE LOS VEHÍCULOS DEL FFDS, INCLUIDO EL SUMINISTRO DE REPUESTOS. (BYD)"/>
    <x v="0"/>
    <x v="0"/>
    <s v="Primera"/>
    <d v="2025-12-24T00:00:00"/>
    <d v="2025-12-30T00:00:00"/>
    <s v="DEVUELTO"/>
    <s v=""/>
    <s v="Se solicito actualizar informacion en es estudio del sector correspondiente a 2025, se solicito actualizar tablar conforme a lineamiento,  asi como ajustar textos que sean coherente al proceso a realizar / Se pidio aclaracion con respecto a la medicion utilizada (media geometrica) / se pide incluir una obligacion especifica para los elementos que no estan incluidos en el estudio de mercado inicial"/>
    <n v="5"/>
    <n v="4"/>
    <s v="OPORTUNA"/>
    <m/>
  </r>
  <r>
    <x v="2"/>
    <s v="MANTENIMIENTO VEHICULOS-MINIMA CUANTIA"/>
    <x v="1"/>
    <s v="Proceso"/>
    <s v="Convenios"/>
    <m/>
    <s v="Subsecretaría Corporativa"/>
    <s v="Dirección Administrativa"/>
    <s v="Darwin"/>
    <s v="PRESTAR EL SERVICIO DE MANTENIMIENTO PREVENTIVO Y CORRECTIVO DE LOS VEHÍCULOS DEL FFDS, INCLUIDO EL SUMINISTRO DE REPUESTOS. (BYD)"/>
    <x v="1"/>
    <x v="4"/>
    <s v="Segunda"/>
    <d v="2026-01-02T00:00:00"/>
    <d v="2026-01-05T00:00:00"/>
    <s v="APROBADO"/>
    <s v=""/>
    <s v="Se observa que uno de los que cotizaron, no se le envio correo previo solicitando cotizacion, se solicita realizar ajustes en la tabla 4 e incluir cuando se solicite algun item no contemplado en el estudio de mercado."/>
    <n v="3"/>
    <n v="2"/>
    <s v="OPORTUNA"/>
    <m/>
  </r>
  <r>
    <x v="3"/>
    <s v="DESARROLLO DE CAPACIDADES TALENTO HUMANO-UNIVERSIDAD DEL BOSQUE"/>
    <x v="2"/>
    <s v="Convenio"/>
    <s v="Convenios"/>
    <s v="Karen Viviana Osorio Chingate"/>
    <s v="Subsecretaría de Salud Pública"/>
    <s v="Dirección de Salud Colectiva"/>
    <s v="Laura"/>
    <s v="Aunar esfuerzos técnicos, científicos y administrativos para la realización de acciones dirigidas al desarrollo de capacidades para el talento humano del Sector Salud, la divulgación de nuevo conocimiento y desarrollo de recomendaciones para la política pública vinculados con la estrategia de prescripción social y en el marco del modelo de atención en salud MAS Bienestar"/>
    <x v="0"/>
    <x v="0"/>
    <s v="Primera"/>
    <d v="2025-12-30T00:00:00"/>
    <d v="2026-01-02T00:00:00"/>
    <s v="DEVUELTO"/>
    <s v=""/>
    <s v="*Actualizar el analisis del sector_x000a_*¿Cómo se determinan los precios? ¿Dónde está la investigación de mercado? ¿en que se basan para determinar los honorarios, del talento humano, refrigerios, las fotocopias, costos indirectos, Equipo HUBIEX, Diseño instruccional y didáctico de la estructura del Curso Virtual Asincrónico ? Todo esto debe quedar soportado ¿Se cotiza? . Anexar solicitud, cotización y el correo mediante el cual se reciben las cotizaciones. Todos los precios aquí presentados deben tener un soporte. No basta con solo la propuesta deben tener cotizaciones o soporte de todo_x000a_*no existen soportes del establecimiento del presupuesto_x000a_*¿como se determinan los precios de la contrapartida? ¿En que se basan para determinar el precio del talento humano, la papeleria, de los salones de capacitacion y de los computadores? Todos los precios aquí presentados deben tener un soporte. No basta con solo la propuesta deben tener cotizaciones o soporte de todo_x000a_*los valores del estudio de mercado difiefren con los presentados en la propuesta"/>
    <n v="4"/>
    <n v="3"/>
    <s v="OPORTUNA"/>
    <m/>
  </r>
  <r>
    <x v="3"/>
    <s v="DESARROLLO DE CAPACIDADES TALENTO HUMANO-UNIVERSIDAD DEL BOSQUE"/>
    <x v="2"/>
    <s v="Convenio"/>
    <s v="Convenios"/>
    <s v="Karen Viviana Osorio Chingate"/>
    <s v="Subsecretaría de Salud Pública"/>
    <s v="Dirección de Salud Colectiva"/>
    <s v="Laura"/>
    <s v="Aunar esfuerzos técnicos, científicos y administrativos para la realización de acciones dirigidas al desarrollo de capacidades para el talento humano del Sector Salud, la divulgación de nuevo conocimiento y desarrollo de recomendaciones para la política pública vinculados con la estrategia de prescripción social y en el marco del modelo de atención en salud MAS Bienestar"/>
    <x v="0"/>
    <x v="0"/>
    <s v="Segunda"/>
    <d v="2026-01-16T00:00:00"/>
    <d v="2026-01-16T00:00:00"/>
    <s v="DEVUELTO"/>
    <s v=""/>
    <s v="**¿como se determinan los precios de la contrapartida? ¿En que se basan para determinar el precio del talento humano, la papeleria, de los salones de capacitacion y de los computadores? Todos los precios aquí presentados deben tener un soporte. No basta con solo la propuesta deben tener cotizaciones o soporte de todo_x000a_*No hay propuesta de la universidad_x000a_* aun no es claro como se establece el valor para talento humano"/>
    <n v="2"/>
    <n v="1"/>
    <s v="OPORTUNA"/>
    <m/>
  </r>
  <r>
    <x v="3"/>
    <s v="DESARROLLO DE CAPACIDADES TALENTO HUMANO-UNIVERSIDAD DEL BOSQUE"/>
    <x v="2"/>
    <s v="Convenio"/>
    <s v="Convenios"/>
    <s v="Karen Viviana Osorio Chingate"/>
    <s v="Subsecretaría de Salud Pública"/>
    <s v="Dirección de Salud Colectiva"/>
    <s v="Laura"/>
    <s v="Aunar esfuerzos técnicos, científicos y administrativos para la realización de acciones dirigidas al desarrollo de capacidades para el talento humano del Sector Salud, la divulgación de nuevo conocimiento y desarrollo de recomendaciones para la política pública vinculados con la estrategia de prescripción social y en el marco del modelo de atención en salud MAS Bienestar"/>
    <x v="0"/>
    <x v="0"/>
    <s v="Tercera"/>
    <d v="2026-01-19T00:00:00"/>
    <d v="2026-01-19T00:00:00"/>
    <s v="DEVUELTO"/>
    <s v=""/>
    <s v="*Gastos operacionales mal calculados_x000a_*la propuesta de la universidad cambia_x000a_* falta soporte firmado de la tabla de honorarios de la u bosque"/>
    <n v="2"/>
    <n v="1"/>
    <s v="OPORTUNA"/>
    <m/>
  </r>
  <r>
    <x v="3"/>
    <s v="DESARROLLO DE CAPACIDADES TALENTO HUMANO-UNIVERSIDAD DEL BOSQUE"/>
    <x v="2"/>
    <s v="Convenio"/>
    <s v="Convenios"/>
    <s v="Karen Viviana Osorio Chingate"/>
    <s v="Subsecretaría de Salud Pública"/>
    <s v="Dirección de Salud Colectiva"/>
    <s v="Laura"/>
    <s v="Aunar esfuerzos técnicos, científicos y administrativos para la realización de acciones dirigidas al desarrollo de capacidades para el talento humano del Sector Salud, la divulgación de nuevo conocimiento y desarrollo de recomendaciones para la política pública vinculados con la estrategia de prescripción social y en el marco del modelo de atención en salud MAS Bienestar"/>
    <x v="1"/>
    <x v="5"/>
    <s v="Cuarta"/>
    <d v="2026-01-19T00:00:00"/>
    <d v="2026-01-20T00:00:00"/>
    <s v="APROBADO"/>
    <s v=""/>
    <s v="Se remite visto bueno desde el punto de vista financiero, con el fin de continuar con el trámite jurídico"/>
    <n v="2"/>
    <n v="2"/>
    <s v="OPORTUNA"/>
    <m/>
  </r>
  <r>
    <x v="4"/>
    <s v="BOGOTA DIGITAL-PROVEEDOR EXCLUSIVO"/>
    <x v="3"/>
    <s v="Proceso"/>
    <s v="Radicacion Costos"/>
    <s v="Jorge Enrique Rodríguez"/>
    <s v="Subsecretaría Corporativa"/>
    <s v="Dirección de Tecnología de la Información y las Comunicaciones - TIC"/>
    <s v="Johana"/>
    <s v=" Contratar el soporte y mantenimiento para la Plataforma Bogotá Salud Digital. "/>
    <x v="0"/>
    <x v="0"/>
    <s v="Primera"/>
    <d v="2026-01-06T00:00:00"/>
    <d v="2026-01-08T00:00:00"/>
    <s v="DEVUELTO"/>
    <s v=""/>
    <s v="*No se evidencia ningun soporte en la carpeta por ende no es posible validar el presupuesto final. *No se cuenta con la cotizacion ni la oferta del proveedor. *Se deben actualizar boletines del DANE en el analisis del sector."/>
    <n v="5"/>
    <n v="3"/>
    <s v="OPORTUNA"/>
    <m/>
  </r>
  <r>
    <x v="4"/>
    <s v="BOGOTA DIGITAL-PROVEEDOR EXCLUSIVO"/>
    <x v="3"/>
    <s v="Proceso"/>
    <s v="Radicacion Costos"/>
    <s v="Jorge Enrique Rodríguez"/>
    <s v="Subsecretaría Corporativa"/>
    <s v="Dirección de Tecnología de la Información y las Comunicaciones - TIC"/>
    <s v="Johana"/>
    <s v=" Contratar el soporte y mantenimiento para la Plataforma Bogotá Salud Digital. "/>
    <x v="1"/>
    <x v="6"/>
    <s v="Segunda"/>
    <d v="2026-01-14T00:00:00"/>
    <d v="2026-01-15T00:00:00"/>
    <s v="APROBADO"/>
    <s v=""/>
    <s v="Se remite visto bueno desde el punto de vista financiero, con el fin de continuar con el trámite jurídico"/>
    <n v="3"/>
    <n v="2"/>
    <s v="OPORTUNA"/>
    <m/>
  </r>
  <r>
    <x v="5"/>
    <s v="MODERNIZACION INFRAESTRUCTURA SDS"/>
    <x v="4"/>
    <s v="Proceso"/>
    <s v="Convenios"/>
    <m/>
    <s v="Subsecretaría Corporativa"/>
    <s v="Dirección Administrativa"/>
    <s v="Darwin y Paola"/>
    <s v="Modernización de la infraestructura física del Centro Distrital de Salud (incluye suministro de mobiliario y equipos"/>
    <x v="0"/>
    <x v="0"/>
    <s v="Primera"/>
    <d v="2026-01-06T00:00:00"/>
    <d v="2026-01-09T00:00:00"/>
    <s v="DEVUELTO"/>
    <s v=""/>
    <s v="•_x0009_Se requiere el cargue de soportes del informe final de resultados de la consultoría, con el propósito de efectuar la comparación correspondiente frente a la información consignada en el estudio de mercado._x000a_•_x0009_Actualizar la descripción del objeto en todas las hojas, indicando como objeto del proceso: Modernización de la infraestructura física del Centro Distrital de Salud, incluyendo el suministro de mobiliario y equipos. El objeto actualmente consignado no corresponde al proceso que se está adelantando, por lo que debe ser ajustado para garantizar coherencia y precisión._x000a_•_x0009_Se identificó que el archivo de Excel presenta varias hojas ocultas que incluyen el logotipo e información correspondiente al municipio de Arboletes, Antioquia, elementos que no guardan relación con el proceso en curso. Se recomienda eliminar dichas hojas y cualquier referencia ajena, conservando únicamente la información estrictamente vinculada al proceso, con el fin de garantizar claridad y evitar confusiones._x000a_•_x0009_Se requiere realizar la corrección de las fórmulas en las hojas Edif Administrativo, Hemocentro, Laboratorio, Auditorio Principal Ed. Adm, Auditorio Hemocentro P4 y Sala Magistral, en los apartados correspondientes a REI, AI, TCC, DT, CPTT, ACC y APU. Actualmente, dichas fórmulas están vinculadas a una ubicación externa distinta al archivo PRESUPUESTO CONSULTORÍA, específicamente al archivo ubicado en la ruta: “https://d.docs.live.net/Users/Monik/Desktop/CDS V3/FASE 4/ENTREGA FINAL 9.11/8. ANEXOS PRESUPUESTO Y AIU/[1. PRESUPUESTO ALTERNATIVA FASE IV Ajustado 18 nov.xlsx]APU Hidrosanitario'!G1468”._x000a_o_x0009_Este enlace genera inconsistencias en los resultados finales, afectando la integridad de la información. Por lo tanto, es necesario:_x000a__x0009_Actualizar las referencias para que las fórmulas tomen los datos del archivo correcto (PRESUPUESTO CONSULTORÍA)._x000a__x0009_Verificar y corregir los errores en las hojas mencionadas (REI, AI, TCC, DT, CPTT, ACC, APU), asegurando que los cálculos se realicen de manera precisa._x000a__x0009_Garantizar la coherencia al arrastrar la información hacia las hojas principales (Edif Administrativo, Hemocentro, Laboratorio, Auditorio Principal Ed. Adm, Auditorio Hemocentro P4 y Sala Magistral), evitando errores en los resultados consolidados._x000a_•_x0009_Actualizar los valores correspondientes a la mano de obra, considerando el Salario Mínimo Legal Mensual Vigente (SMMLV) para el año 2026, así como el impacto derivado de este ajuste en todos los componentes relacionados, con el fin de garantizar que los cálculos y presupuestos reflejen información actualizada y coherente con la normativa vigente._x000a_o_x0009_En la hoja “M Obra Arquitectónico” se incluyeron comentarios relacionados con la estructura de los cálculos. Se solicita una explicación detallada sobre la inclusión de un salario base mensual, el cual debe cumplir como mínimo con el Salario Mínimo Legal Mensual Vigente (SMMLV). Adicionalmente, se identifica una celda denominada “Con Prestaciones”, que aparentemente corresponde al valor final incluyendo prestaciones sociales. Sin embargo, en la hoja “EC-1” se evidencia un incremento del 220% como factor prestacional, lo que podría implicar una duplicidad en el cálculo, dado que dicho factor se presume ya incorporado en el valor anterior. Asimismo, se requiere aclarar la diferencia entre este cálculo y el aplicado en la hoja “MO Zonas Verdes”, donde el factor utilizado es del 185%. Es necesario justificar la variación entre ambos porcentajes y confirmar la metodología empleada para evitar inconsistencias_x000a_•_x0009_Se identificó la ausencia de firmas en varias hojas del documento, correspondientes al profesional responsable de la elaboración y validación de los cálculos. Esta omisión afecta la trazabilidad y la autenticidad de la información presentada._x000a_•_x0009_• Se evidenció la existencia de hojas en las que los valores de costos no están formulados ni referenciados, lo que impide determinar su origen. Adicionalmente, al realizar una verificación manual frente a las listas de precios disponibles, se detectaron discrepancias significativas entre los valores consignados y los precios reales, generando inconsistencias en la información presupuestal._x000a_•_x0009_Se hace constar que se efectuó una revisión aleatoria de las hojas contenidas en el archivo, estableciéndose que las observaciones expuestas en los apartados precedentes corresponden a hallazgos de carácter general. En mérito de lo anterior, se solicita comedidamente realizar las validaciones pertinentes, adjuntar los soportes que sustenten la información y efectuar los ajustes que resulten necesarios, a fin de garantizar la claridad, coherencia y confiabilidad del contenido presentado._x000a_•_x0009_Los documento del proceso (Estudio Previos, Estudio de Mercado, análisis del sector, Presupuesto Consultoría) se encuentra compartido con las observaciones para que sean atendidas en su totalidad._x000a_Sin otro particular, agradecemos su atención y colaboración para dar cumplimiento a lo solicitado, reiterando nuestra disposición para cualquier aclaración adicional que se requiera."/>
    <n v="5"/>
    <n v="4"/>
    <s v="OPORTUNA"/>
    <m/>
  </r>
  <r>
    <x v="5"/>
    <s v="MODERNIZACION INFRAESTRUCTURA SDS"/>
    <x v="4"/>
    <s v="Proceso"/>
    <s v="Convenios"/>
    <m/>
    <s v="Subsecretaría Corporativa"/>
    <s v="Dirección Administrativa"/>
    <s v="Darwin y Paola"/>
    <s v="Modernización de la infraestructura física del Centro Distrital de Salud (incluye suministro de mobiliario y equipos"/>
    <x v="0"/>
    <x v="0"/>
    <s v="Segunda"/>
    <d v="2026-01-15T00:00:00"/>
    <d v="2026-01-19T00:00:00"/>
    <s v="DEVUELTO"/>
    <s v=""/>
    <s v="En referencia al correo remitido y a fin de poder validar los alcances indicados en el correo que antecede, por favor rectificar los archivos en excel toda vez que previa revision en Drive, se observa que se reemplazo el archivo inicial a lo cual no se tiene en cuenta el excel inicial con las observaciones, y remiten mediante correo este archivo​1. PRESUPUESTO CONSULTORIA AJUSTADO.xlsx​ indicando &quot;que se adjunto una nueva hoja de excel con las resoluciones y las observaciones presentadas&quot;, se recaba que no se observa la información en su totalidad, por lo tanto agradecemos se brinden los alcances y las aclaraciones totales y no parciales en los archivos que integran el presente requerimiento."/>
    <n v="3"/>
    <n v="3"/>
    <s v="OPORTUNA"/>
    <m/>
  </r>
  <r>
    <x v="5"/>
    <s v="MODERNIZACION INFRAESTRUCTURA SDS"/>
    <x v="4"/>
    <s v="Proceso"/>
    <s v="Convenios"/>
    <m/>
    <s v="Subsecretaría Corporativa"/>
    <s v="Dirección Administrativa"/>
    <s v="Darwin y Paola"/>
    <s v="Modernización de la infraestructura física del Centro Distrital de Salud (incluye suministro de mobiliario y equipos"/>
    <x v="0"/>
    <x v="0"/>
    <s v="Tercera"/>
    <d v="2026-01-19T00:00:00"/>
    <d v="2026-01-22T00:00:00"/>
    <s v="DEVUELTO"/>
    <s v=""/>
    <s v="Se le solicita al area realice el alcance a los documentos word correspondientes en relacion al excel socializado que el el 3 archivo ajustado de manera tecnica en base a la consultoria"/>
    <n v="4"/>
    <n v="4"/>
    <s v="OPORTUNA"/>
    <m/>
  </r>
  <r>
    <x v="5"/>
    <s v="MODERNIZACION INFRAESTRUCTURA SDS"/>
    <x v="4"/>
    <s v="Proceso"/>
    <s v="Convenios"/>
    <m/>
    <s v="Subsecretaría Corporativa"/>
    <s v="Dirección Administrativa"/>
    <s v="Darwin y Paola"/>
    <s v="Modernización de la infraestructura física del Centro Distrital de Salud (incluye suministro de mobiliario y equipos"/>
    <x v="0"/>
    <x v="0"/>
    <s v="Cuarta"/>
    <d v="2026-01-26T00:00:00"/>
    <d v="2026-01-30T00:00:00"/>
    <s v="DEVUELTO"/>
    <s v=""/>
    <s v="Se realizan reuniones con el area tecnica, asimismo se procede con la validacion de los alcances correspondientes del area tecnica, y se realiza una reunion presencial el 28/01/2026 de manera presencial a fin de poner en contexto el tema de la validacion del presente requerimiento con las subdirectoras y el equipo estructurador y revision del area / En atención al correo referido, nos permitimos devolver los documentos que integran el proceso cuyo objeto es “Modernización de la infraestructura física del Centro Distrital de Salud (incluye suministro de mobiliario y equipos)”. Lo anterior, en razón a que, tras la validación realizada, aún se evidencian diferencias en varios aspectos que conllevan a una   aclaración los cuales deben ser atendidos para otorgar el visto bueno del proceso._x000a_Se hace especial énfasis en que la información correspondiente a la mano de obra no se encuentra ajustada en su totalidad, situación que requiere revisión detallada para garantizar la coherencia de los cálculos y la correcta aplicación de los parámetros vigentes. Adicionalmente, persisten otros comentarios y observaciones que se encuentran debidamente incorporados en los documentos adjuntos  que son copia simple, los cuales deben ser atendidos en su integridad dentro del Drive._x000a_Quedamos atentos a la remisión de los ajustes correspondientes."/>
    <n v="6"/>
    <n v="5"/>
    <s v="OPORTUNA"/>
    <m/>
  </r>
  <r>
    <x v="5"/>
    <s v="MODERNIZACION INFRAESTRUCTURA SDS"/>
    <x v="4"/>
    <s v="Proceso"/>
    <s v="Convenios"/>
    <m/>
    <s v="Subsecretaría Corporativa"/>
    <s v="Dirección Administrativa"/>
    <s v="Darwin y Paola"/>
    <s v="Modernización de la infraestructura física del Centro Distrital de Salud (incluye suministro de mobiliario y equipos"/>
    <x v="1"/>
    <x v="7"/>
    <s v="Quinta"/>
    <d v="2026-02-03T00:00:00"/>
    <d v="2026-02-04T00:00:00"/>
    <s v="APROBADO"/>
    <s v=""/>
    <s v="Se remite visto bueno desde el punto de vista financiero, con el fin de continuar con el trámite jurídico"/>
    <n v="6"/>
    <n v="2"/>
    <s v="OPORTUNA"/>
    <m/>
  </r>
  <r>
    <x v="6"/>
    <s v="MANTENIMIENTO AUTOMATIZA, SEGURIDAD Y CONTROL--MINIMA CUANTIA"/>
    <x v="1"/>
    <s v="Proceso"/>
    <s v="Convenios"/>
    <m/>
    <s v="Subsecretaría Corporativa"/>
    <s v="Dirección Administrativa"/>
    <s v="Laura"/>
    <s v=" PRESTAR EL SERVICIO DE MANTENIMIENTO PREVENTIVO Y CORRECTIVO DEL SISTEMA DE AUTOMATIZACIÓN _x000a_SEGURIDAD Y CONTROL INSTALADO EN LA SECRETARÍA DISTRITAL DE SALUD, INCLUIDO EL SUMINISTRO DE REPUESTOS Y/O _x000a_DISPOSITIVOS."/>
    <x v="0"/>
    <x v="0"/>
    <s v="Primera"/>
    <d v="2026-01-06T00:00:00"/>
    <d v="2026-01-07T00:00:00"/>
    <s v="DEVUELTO"/>
    <s v=""/>
    <s v="*Actualizar analisis del sector_x000a_*el evento del secop II y la sociicitud de cotizacion no cumple el minimo de días habiles_x000a_*La cotización de PORSEGUR no esta debidamente firmada tal como lo establece el lineamiento_x000a_*indexación mal realizada del monto de la bolsa de repuestos_x000a_* los valores unbiatrios de algunos items de la bolsa de repuestos esta mal calculada_x000a_*De acuerdo a los comentarios realizados a las cotizaciones todas tablas cambian"/>
    <n v="5"/>
    <n v="2"/>
    <s v="OPORTUNA"/>
    <m/>
  </r>
  <r>
    <x v="6"/>
    <s v="MANTENIMIENTO AUTOMATIZA, SEGURIDAD Y CONTROL--MINIMA CUANTIA"/>
    <x v="1"/>
    <s v="Proceso"/>
    <s v="Convenios"/>
    <m/>
    <s v="Subsecretaría Corporativa"/>
    <s v="Dirección Administrativa"/>
    <s v="Laura"/>
    <s v=" PRESTAR EL SERVICIO DE MANTENIMIENTO PREVENTIVO Y CORRECTIVO DEL SISTEMA DE AUTOMATIZACIÓN _x000a_SEGURIDAD Y CONTROL INSTALADO EN LA SECRETARÍA DISTRITAL DE SALUD, INCLUIDO EL SUMINISTRO DE REPUESTOS Y/O _x000a_DISPOSITIVOS."/>
    <x v="0"/>
    <x v="0"/>
    <s v="Segunda"/>
    <d v="2026-01-16T00:00:00"/>
    <d v="2026-01-19T00:00:00"/>
    <s v="DEVUELTO"/>
    <s v=""/>
    <s v="*valor de un item mal digitado para el mantenieminto _x000a_*faltan soportes de el consumo historico del 2024 para el caculo del valor de la bolsa de repuestos_x000a_* los valores unbiatrios de algunos items de la bolsa de repuestos esta mal calculada_x000a_*De acuerdo a los comentarios realizados a las cotizaciones todas tablas cambian"/>
    <n v="3"/>
    <n v="2"/>
    <s v="OPORTUNA"/>
    <m/>
  </r>
  <r>
    <x v="6"/>
    <s v="MANTENIMIENTO AUTOMATIZA, SEGURIDAD Y CONTROL--MINIMA CUANTIA"/>
    <x v="1"/>
    <s v="Proceso"/>
    <s v="Convenios"/>
    <m/>
    <s v="Subsecretaría Corporativa"/>
    <s v="Dirección Administrativa"/>
    <s v="Laura"/>
    <s v=" PRESTAR EL SERVICIO DE MANTENIMIENTO PREVENTIVO Y CORRECTIVO DEL SISTEMA DE AUTOMATIZACIÓN _x000a_SEGURIDAD Y CONTROL INSTALADO EN LA SECRETARÍA DISTRITAL DE SALUD, INCLUIDO EL SUMINISTRO DE REPUESTOS Y/O _x000a_DISPOSITIVOS."/>
    <x v="1"/>
    <x v="5"/>
    <s v="Tercera"/>
    <d v="2026-01-20T00:00:00"/>
    <d v="2026-01-20T00:00:00"/>
    <s v="APROBADO"/>
    <s v=""/>
    <s v="Se remite visto bueno desde el punto de vista financiero, con el fin de continuar con el trámite jurídico"/>
    <n v="3"/>
    <n v="1"/>
    <s v="OPORTUNA"/>
    <m/>
  </r>
  <r>
    <x v="7"/>
    <s v="ACTUALIZACION LABVANTAGE LIMS-PROVEEDOR EXCLUSIVO"/>
    <x v="3"/>
    <s v="Proceso"/>
    <s v="Radicacion Costos"/>
    <s v="Nelson Andrés Castellanos"/>
    <s v="Subsecretaría Corporativa"/>
    <s v="Dirección de Tecnología de la Información y las Comunicaciones - TIC"/>
    <s v="Johana"/>
    <s v="Contratar el servicio de actualización del sistema de información LabVantage LIMS para la Subdirección de Laboratorio de Salud Pública. "/>
    <x v="0"/>
    <x v="0"/>
    <s v="Primera"/>
    <d v="2026-01-06T00:00:00"/>
    <d v="2026-01-09T00:00:00"/>
    <s v="DEVUELTO"/>
    <s v=""/>
    <s v="*Se deben actualizar boletines del DANE. * No se evidencia los soportes de los correos"/>
    <n v="5"/>
    <n v="4"/>
    <s v="OPORTUNA"/>
    <m/>
  </r>
  <r>
    <x v="7"/>
    <s v="ACTUALIZACION LABVANTAGE LIMS-PROVEEDOR EXCLUSIVO"/>
    <x v="3"/>
    <s v="Proceso"/>
    <s v="Radicacion Costos"/>
    <s v="Nelson Andrés Castellanos"/>
    <s v="Subsecretaría Corporativa"/>
    <s v="Dirección de Tecnología de la Información y las Comunicaciones - TIC"/>
    <s v="Johana"/>
    <s v="Contratar el servicio de actualización del sistema de información LabVantage LIMS para la Subdirección de Laboratorio de Salud Pública. "/>
    <x v="1"/>
    <x v="8"/>
    <s v="Segunda"/>
    <d v="2026-01-13T00:00:00"/>
    <d v="2026-01-13T00:00:00"/>
    <s v="APROBADO"/>
    <s v=""/>
    <s v="Se remite visto bueno desde el punto de vista financiero, con el fin de continuar con el trámite jurídico"/>
    <n v="3"/>
    <n v="1"/>
    <s v="OPORTUNA"/>
    <m/>
  </r>
  <r>
    <x v="8"/>
    <s v="ARRIENDO BODEGA INMUEBLE IVC-DIRECTO ARRENDAMIENTO"/>
    <x v="5"/>
    <s v="Proceso"/>
    <s v="Radicacion Costos"/>
    <s v="Nelson Andrés Castellanos"/>
    <s v="Subsecretaría de Salud Pública"/>
    <s v="Subdirección de Vigilancia en Salud Pública"/>
    <s v="Darwin"/>
    <s v="Contratar el arrendamiento de inmueble para el bodegaje de los productos de IVC decomisados por las Subredes Integradas de Servicios de Salud en el marco de la vigilancia de la salud ambiental. "/>
    <x v="0"/>
    <x v="0"/>
    <s v="Primera"/>
    <d v="2026-01-06T00:00:00"/>
    <d v="2026-01-09T00:00:00"/>
    <s v="DEVUELTO"/>
    <s v=""/>
    <s v="En el documento analisis del sector se pidio revisar la numeracion del documento de manera que quede coherente, se pidio ajustar y actualizar informacion conforme a los ultimos boletines emitidos por el DANE. / En el documento de estudio de mercado se solicito completal la informacion y cargar los soportes de solicitudes de cotizacion asi como las cotizaciones recibidas / en el documento estudio del sector se indico que hace falta el CDP y falta incluir el presupuesto oficial, esto va  a ser producto de la actualizacion del estudio de mercado."/>
    <n v="5"/>
    <n v="4"/>
    <s v="OPORTUNA"/>
    <m/>
  </r>
  <r>
    <x v="8"/>
    <s v="ARRIENDO BODEGA INMUEBLE IVC-DIRECTO ARRENDAMIENTO"/>
    <x v="5"/>
    <s v="Proceso"/>
    <s v="Radicacion Costos"/>
    <s v="Nelson Andrés Castellanos"/>
    <s v="Subsecretaría de Salud Pública"/>
    <s v="Subdirección de Vigilancia en Salud Pública"/>
    <s v="Darwin"/>
    <s v="Contratar el arrendamiento de inmueble para el bodegaje de los productos de IVC decomisados por las Subredes Integradas de Servicios de Salud en el marco de la vigilancia de la salud ambiental. "/>
    <x v="2"/>
    <x v="0"/>
    <s v="Segunda"/>
    <d v="2026-01-20T00:00:00"/>
    <d v="2026-01-20T00:00:00"/>
    <s v="CANCELADO"/>
    <s v=""/>
    <s v="Se hace la devolución de los documentos revisados por segunda vez donde se evidencia que persisten algunas observaciones que no fueron contestadas, se solicita se organice el documento conforme al lineamiento._x000a_En la revisión integral del documento se identificaron varios aspectos que requieren ajuste para garantizar la trazabilidad, coherencia técnica y validez metodológica del estudio. En términos generales, los comentarios realizados se enfocan en tres ejes críticos:_x000a_Trazabilidad y soporte documental insuficiente_x000a_Se evidenció que varias de las capturas de pantalla no incluyen la fecha de consulta, lo cual afecta la verificación de la información presentada y compromete la transparencia del análisis. Adicionalmente, algunos soportes mencionados no fueron aportados o no permiten su validación completa._x000a_Inconsistencias en la comparabilidad técnica de la información_x000a_Parte de las ofertas y consultas inmobiliarias incluidas no cumplen con las especificaciones técnicas definidas en el documento, lo que impide homologar los datos y realizar un análisis comparativo objetivo. Esta falta de uniformidad también se presenta en los cuadros evaluativos, donde existen áreas no equivalentes y campos incompletos._x000a_Divergencia marcada frente al estudio inmobiliario previo_x000a_Las cotizaciones presentadas reflejan valores considerablemente inferiores al precio por metro cuadrado identificado en el estudio de mercado inmobiliario previamente consolidado. Esta diferencia sugiere que las ofertas no corresponden a inmuebles técnicamente comparables o adecuados para las condiciones exigidas por la entidad. Por tanto, se requiere adelantar nuevas solicitudes de cotización ajustadas a las características técnicas establecidas._x000a_En síntesis, las observaciones realizadas buscan fortalecer la coherencia metodológica del estudio, asegurar la validez de los soportes y garantizar que las conclusiones se fundamenten en información completa, comparable y técnicamente verificable, acorde con los lineamientos establecidos por la entidad."/>
    <n v="3"/>
    <n v="1"/>
    <s v="OPORTUNA"/>
    <m/>
  </r>
  <r>
    <x v="9"/>
    <s v="INTERVENTORIA MODERNIZACION INFRAESTRUCTURA SDS-CONCURSO DE MERITOS"/>
    <x v="6"/>
    <s v="Proceso"/>
    <s v="Convenios"/>
    <m/>
    <s v="Subsecretaría Corporativa"/>
    <s v="Dirección Administrativa"/>
    <s v="Paola"/>
    <s v=" Realizar la interventoría integral al contrato que tiene por objeto: modernización de la infraestructura física del Centro _x000a_Distrital de Salud (incluye suministro de mobiliario y equipos)"/>
    <x v="0"/>
    <x v="0"/>
    <s v="Primera"/>
    <d v="2026-01-06T00:00:00"/>
    <d v="2026-01-13T00:00:00"/>
    <s v="DEVUELTO"/>
    <s v=""/>
    <s v="Se presentan varias diferencias, a lo cual se debe validar el contrato de consultoria, los salarios en virtud al SMLV 2026, asimismo no se remiten los soportes correspondientes del contrato, y validar lo estructurado en el PAA 2026, toda vez que se presentan diferencias desde el objeto contractual, y no se remite soporte del Respaldo presupuestal, se debe validar tambien los tiempos con el proceso de modernizacion"/>
    <n v="5"/>
    <n v="5"/>
    <s v="OPORTUNA"/>
    <m/>
  </r>
  <r>
    <x v="9"/>
    <s v="INTERVENTORIA MODERNIZACION INFRAESTRUCTURA SDS-CONCURSO DE MERITOS"/>
    <x v="6"/>
    <s v="Proceso"/>
    <s v="Convenios"/>
    <m/>
    <s v="Subsecretaría Corporativa"/>
    <s v="Dirección Administrativa"/>
    <s v="Paola"/>
    <s v=" Realizar la interventoría integral al contrato que tiene por objeto: modernización de la infraestructura física del Centro _x000a_Distrital de Salud (incluye suministro de mobiliario y equipos)"/>
    <x v="0"/>
    <x v="0"/>
    <s v="Segunda"/>
    <d v="2026-01-16T00:00:00"/>
    <d v="2026-01-23T00:00:00"/>
    <s v="DEVUELTO"/>
    <s v=""/>
    <s v="Persisten observaciones iniciales a lo cual, se recaba que asi se derive de una consultoria el salario de un personal (secretaria) es inferior al SMMLV 2026 el cual se debe validar, por otroa parte, el tiempo es inferior al proyectado en el PAA, el objeto sigue diferente al PAA, y no remiten soporte de respaldo prespuestal"/>
    <n v="6"/>
    <n v="6"/>
    <s v="OPORTUNA"/>
    <m/>
  </r>
  <r>
    <x v="9"/>
    <s v="INTERVENTORIA MODERNIZACION INFRAESTRUCTURA SDS-CONCURSO DE MERITOS"/>
    <x v="6"/>
    <s v="Proceso"/>
    <s v="Convenios"/>
    <m/>
    <s v="Subsecretaría Corporativa"/>
    <s v="Dirección Administrativa"/>
    <s v="Paola"/>
    <s v=" Realizar la interventoría integral al contrato que tiene por objeto: modernización de la infraestructura física del Centro _x000a_Distrital de Salud (incluye suministro de mobiliario y equipos)"/>
    <x v="0"/>
    <x v="0"/>
    <s v="Tercera"/>
    <d v="2026-01-28T00:00:00"/>
    <d v="2026-01-28T00:00:00"/>
    <s v="DEVUELTO"/>
    <s v=""/>
    <s v="Se realiza mesa de trabajo con el area tecnica a lo cual se remitien las observaciones en referencia a que el area realiza alcance al sueldo d eun de los perfiles porque la interventoria cuando realizo la entrega y en referencia a que la vigencia cambio y el SMMLV aumento se deberia dar un alcance al mismo de lo cual el area tecnica generara el alcance y la aclaracion en referencia al mismo"/>
    <n v="3"/>
    <n v="1"/>
    <s v="OPORTUNA"/>
    <m/>
  </r>
  <r>
    <x v="9"/>
    <s v="INTERVENTORIA MODERNIZACION INFRAESTRUCTURA SDS-CONCURSO DE MERITOS"/>
    <x v="6"/>
    <s v="Proceso"/>
    <s v="Convenios"/>
    <m/>
    <s v="Subsecretaría Corporativa"/>
    <s v="Dirección Administrativa"/>
    <s v="Paola"/>
    <s v=" Realizar la interventoría integral al contrato que tiene por objeto: modernización de la infraestructura física del Centro _x000a_Distrital de Salud (incluye suministro de mobiliario y equipos)"/>
    <x v="1"/>
    <x v="9"/>
    <s v="Cuarta"/>
    <d v="2026-01-30T00:00:00"/>
    <d v="2026-02-02T00:00:00"/>
    <s v="APROBADO"/>
    <s v=""/>
    <s v="Se genera la validacion de los alcances de las observaciones a lo cual se rectifica los ajustes y las salvedades indicando en el vobo "/>
    <n v="3"/>
    <n v="2"/>
    <s v="OPORTUNA"/>
    <m/>
  </r>
  <r>
    <x v="10"/>
    <s v="MICROSOFT"/>
    <x v="3"/>
    <s v="Proceso"/>
    <s v="Radicacion Costos"/>
    <s v="Claudia Liliana Olivares Hernandez"/>
    <s v="Subsecretaría Corporativa"/>
    <s v="Dirección de Tecnología de la Información y las Comunicaciones - TIC"/>
    <s v="Laura"/>
    <s v="Contratar el servicio de soporte unificado de los productos de Microsoft para la infraestructura tecnológica del FFDS"/>
    <x v="0"/>
    <x v="0"/>
    <s v="Primera"/>
    <d v="2026-01-09T00:00:00"/>
    <d v="2026-01-09T00:00:00"/>
    <s v="DEVUELTO"/>
    <s v=""/>
    <s v="*Actualizar el analisis del sector_x000a_* el objeto no coincide con el reportado en el PAA, adicionalmnete en los 3 documentos precontractuales hay un objeto diferente_x000a_*Anexar el correo mediante el cual se recibe la respuesta y cotización de Microsoft, pues solo esta el correo de solicitud_x000a_* Favor justificar la modalidad de contaratación y anexar la carta de exclusividad en donde se indique que Microsoft BRANCH de Colombia es el único que puede prestar el servicio y en un párrafo dentro del documento mencionar la vigencia de dicha carta_x000a_* No tiene CDP"/>
    <n v="5"/>
    <n v="1"/>
    <s v="OPORTUNA"/>
    <m/>
  </r>
  <r>
    <x v="10"/>
    <s v="MICROSOFT"/>
    <x v="3"/>
    <s v="Proceso"/>
    <s v="Radicacion Costos"/>
    <s v="Claudia Liliana Olivares Hernandez"/>
    <s v="Subsecretaría Corporativa"/>
    <s v="Dirección de Tecnología de la Información y las Comunicaciones - TIC"/>
    <s v="Laura"/>
    <s v="Contratar el servicio de soporte unificado de los productos de Microsoft para la infraestructura tecnológica del FFDS"/>
    <x v="1"/>
    <x v="8"/>
    <s v="Segunda"/>
    <d v="2026-01-13T00:00:00"/>
    <d v="2026-01-13T00:00:00"/>
    <s v="APROBADO"/>
    <s v=""/>
    <s v="Se remite visto bueno desde el punto de vista financiero, con el fin de continuar con el trámite jurídico"/>
    <n v="3"/>
    <n v="1"/>
    <s v="OPORTUNA"/>
    <m/>
  </r>
  <r>
    <x v="11"/>
    <s v="MANTENIMIENTO UPS"/>
    <x v="1"/>
    <s v="Proceso"/>
    <s v="Convenios"/>
    <m/>
    <s v="Subsecretaría Corporativa"/>
    <s v="Dirección Administrativa"/>
    <s v="Johana"/>
    <s v="PRESTAR EL SERVICIO DE MANTENIMIENTO PREVENTIVO Y CORRECTIVO DE LOS SISTEMAS ININTERRUMPIDOS DE POTENCIA (UPS) DE LA SECRETARÍA DISTRITAL DE SALUD Y SUS SEDES EN CUSTODIA, INCLUIDO EL SUMINISTRO DE REPUESTOS"/>
    <x v="0"/>
    <x v="0"/>
    <s v="Primera"/>
    <d v="2026-01-09T00:00:00"/>
    <d v="2026-01-14T00:00:00"/>
    <s v="DEVUELTO"/>
    <s v=""/>
    <s v="*Se deben actualizar boletines del DANE. * Los calculos no son correctos dado que utilizaron la serie de empalme desactualizada con los valores indexados lo cual altera el valor final."/>
    <n v="5"/>
    <n v="3"/>
    <s v="OPORTUNA"/>
    <m/>
  </r>
  <r>
    <x v="11"/>
    <s v="MANTENIMIENTO UPS"/>
    <x v="1"/>
    <s v="Proceso"/>
    <s v="Convenios"/>
    <m/>
    <s v="Subsecretaría Corporativa"/>
    <s v="Dirección Administrativa"/>
    <s v="Johana"/>
    <s v="PRESTAR EL SERVICIO DE MANTENIMIENTO PREVENTIVO Y CORRECTIVO DE LOS SISTEMAS ININTERRUMPIDOS DE POTENCIA (UPS) DE LA SECRETARÍA DISTRITAL DE SALUD Y SUS SEDES EN CUSTODIA, INCLUIDO EL SUMINISTRO DE REPUESTOS"/>
    <x v="0"/>
    <x v="0"/>
    <s v="Segunda"/>
    <d v="2026-01-15T00:00:00"/>
    <d v="2026-01-15T00:00:00"/>
    <s v="DEVUELTO"/>
    <s v=""/>
    <s v="*No se atencio observacion en el analisis del sector al aspecto tècnico. *En el estudio de mercado persisten las observaciones en la tabla de los proveedores y finalmente falta la justificaciòn del valor que estiman para la bolsa de respuestos."/>
    <n v="3"/>
    <n v="1"/>
    <s v="OPORTUNA"/>
    <m/>
  </r>
  <r>
    <x v="11"/>
    <s v="MANTENIMIENTO UPS"/>
    <x v="1"/>
    <s v="Proceso"/>
    <s v="Convenios"/>
    <m/>
    <s v="Subsecretaría Corporativa"/>
    <s v="Dirección Administrativa"/>
    <s v="Johana"/>
    <s v="PRESTAR EL SERVICIO DE MANTENIMIENTO PREVENTIVO Y CORRECTIVO DE LOS SISTEMAS ININTERRUMPIDOS DE POTENCIA (UPS) DE LA SECRETARÍA DISTRITAL DE SALUD Y SUS SEDES EN CUSTODIA, INCLUIDO EL SUMINISTRO DE REPUESTOS"/>
    <x v="1"/>
    <x v="10"/>
    <s v="Tercera"/>
    <d v="2026-01-19T00:00:00"/>
    <d v="2026-01-19T00:00:00"/>
    <s v="APROBADO"/>
    <s v=""/>
    <s v="*Se evidencia que el equipo tècnico no subansa las observaciones pues en el estudio previo estan sin resolver los comentarios expuestos. *En el esudio de mercao el numero de proveedores de las tablas relacionadas la cual no concuerda con lo expuesto en el parrafo."/>
    <n v="3"/>
    <n v="1"/>
    <s v="OPORTUNA"/>
    <m/>
  </r>
  <r>
    <x v="12"/>
    <s v="CANDELARIA NUEVA"/>
    <x v="7"/>
    <s v="Liquidación"/>
    <s v="Liquidaciones"/>
    <s v="Sarvia Isabel Martínez Angulo"/>
    <s v="Subsecretaría de Planeación y Gestión Sectorial"/>
    <s v="Dirección de Infraestructura y Tecnología"/>
    <s v="Paola"/>
    <s v="Aunar esfuerzos, recursos administrativos, económicos y técnicos, que permitan efectuar las acciones necesarias para el desarrollo del Proyecto “Construcción y Dotación Centro de Atención Prioritaria en Salud Candelaria la Nueva”"/>
    <x v="0"/>
    <x v="0"/>
    <s v="Primera"/>
    <d v="2026-01-13T00:00:00"/>
    <d v="2026-01-14T00:00:00"/>
    <s v="DEVUELTO"/>
    <s v=""/>
    <s v="Faltan soporte de rendimientos, certificado de uso y giro, validacion del documernto, temas de ortografia, soporte de ejecucion del convenio"/>
    <n v="2"/>
    <n v="2"/>
    <s v="OPORTUNA"/>
    <m/>
  </r>
  <r>
    <x v="12"/>
    <s v="CANDELARIA NUEVA"/>
    <x v="7"/>
    <s v="Liquidación"/>
    <s v="Liquidaciones"/>
    <s v="Sarvia Isabel Martínez Angulo"/>
    <s v="Subsecretaría de Planeación y Gestión Sectorial"/>
    <s v="Dirección de Infraestructura y Tecnología"/>
    <s v="Paola"/>
    <s v="Aunar esfuerzos, recursos administrativos, económicos y técnicos, que permitan efectuar las acciones necesarias para el desarrollo del Proyecto “Construcción y Dotación Centro de Atención Prioritaria en Salud Candelaria la Nueva”"/>
    <x v="1"/>
    <x v="11"/>
    <s v="Segunda"/>
    <d v="2026-01-16T00:00:00"/>
    <d v="2026-01-17T00:00:00"/>
    <s v="APROBADO"/>
    <s v=""/>
    <s v="Se realiza la validacion de los alcances a las observaciones, a lo cual se validan conforme los alcances d elos sooirtes de estado de cuenta, ejecucion del convenio"/>
    <n v="1"/>
    <n v="1"/>
    <s v="OPORTUNA"/>
    <m/>
  </r>
  <r>
    <x v="13"/>
    <s v="INTERMEDIARIO COMERCIAL"/>
    <x v="8"/>
    <s v="Proceso"/>
    <s v="Convenios"/>
    <m/>
    <s v="Subsecretaría Corporativa"/>
    <s v="Dirección Administrativa"/>
    <s v="Darwin"/>
    <s v="Prestar el servicio de intermediación comercial para tramitar, gestionar y liderar la venta a través del sistema de subasta pública al mejor _x000a_postor de los bienes obsoletos y/o inservibles dados de baja de propiedad de la Secretaria Distrital de Salud Fondo Financiero Distrital de _x000a_Salud"/>
    <x v="0"/>
    <x v="0"/>
    <s v="Primera"/>
    <d v="2026-01-19T00:00:00"/>
    <d v="2026-01-22T00:00:00"/>
    <s v="DEVUELTO"/>
    <s v=""/>
    <s v="En el estudio de Sector se solicitan realizar ajustes al documento / en el estudio de mercado faltaron se solicita realizar ajustes y faltan soportes para estimar el valor del proceso / "/>
    <n v="5"/>
    <n v="4"/>
    <s v="OPORTUNA"/>
    <m/>
  </r>
  <r>
    <x v="13"/>
    <s v="INTERMEDIARIO COMERCIAL"/>
    <x v="8"/>
    <s v="Proceso"/>
    <s v="Convenios"/>
    <m/>
    <s v="Subsecretaría Corporativa"/>
    <s v="Dirección Administrativa"/>
    <s v="Darwin"/>
    <s v="Prestar el servicio de intermediación comercial para tramitar, gestionar y liderar la venta a través del sistema de subasta pública al mejor _x000a_postor de los bienes obsoletos y/o inservibles dados de baja de propiedad de la Secretaria Distrital de Salud Fondo Financiero Distrital de _x000a_Salud"/>
    <x v="1"/>
    <x v="12"/>
    <s v="Segunda"/>
    <d v="2026-02-05T00:00:00"/>
    <d v="2026-02-05T00:00:00"/>
    <s v="APROBADO"/>
    <s v=""/>
    <s v="Se remite certificado con visto bueno de documentos, se solicito enviaran el formato de oferta economica."/>
    <n v="3"/>
    <n v="1"/>
    <s v="OPORTUNA"/>
    <m/>
  </r>
  <r>
    <x v="14"/>
    <s v="4 SUBREDES"/>
    <x v="7"/>
    <s v="Liquidación"/>
    <s v="Liquidaciones"/>
    <s v="Ingrid Natalia Escobar Valencia"/>
    <s v="Subsecretaría de Planeación y Gestión Sectorial"/>
    <s v="Dirección de Análisis de Entidades Públicas Distritales del Sector Salud"/>
    <s v="Laura"/>
    <s v="Aunar esfuerzos administrativos, técnicos y financieros para la implementación de los servicios integrales en salud con enfoque de equidad de género para mujeres en todas sus diversidades integradas de Servicios de Salud."/>
    <x v="1"/>
    <x v="11"/>
    <s v="Primera"/>
    <d v="2026-01-15T00:00:00"/>
    <d v="2026-01-17T00:00:00"/>
    <s v="APROBADO"/>
    <s v=""/>
    <s v="Se remite visto bueno desde el punto de vista financiero, con el fin de continuar con el trámite jurídico"/>
    <n v="2"/>
    <n v="2"/>
    <s v="OPORTUNA"/>
    <m/>
  </r>
  <r>
    <x v="15"/>
    <s v="ARRIENDO EQUIPOS BIOMEDICOS CASANARE"/>
    <x v="5"/>
    <s v="Proceso"/>
    <s v="Radicacion Costos"/>
    <s v="Alejandra Agudelo Rodríguez"/>
    <s v="Subsecretaría Corporativa"/>
    <s v="Dirección Administrativa"/>
    <s v="Johana"/>
    <s v="La Secretaría Distrital de Salud, en adelante ARRENDADOR, entrega a CLINICA CASANARE S.A. en adelante ARRENDATARIO, los equipos biomédicos que se relacionan en el ALCANCE del OBJETO, para garantizar una oportuna y adecuada atención en salud a la población que lo requiera."/>
    <x v="0"/>
    <x v="0"/>
    <s v="Primera"/>
    <d v="2026-01-19T00:00:00"/>
    <d v="2026-01-20T00:00:00"/>
    <s v="DEVUELTO"/>
    <s v=""/>
    <s v="*Se evidencia que el documento no esta organizado pues esta mezclado el analisis del sector y el estudio mercado. *No se evidencia el analisis del SMLV y la TRM. *En el estudio de mercado en los valvlors calculados en el item de arrendamiento no son correctos dado que incluyeron el valor de una cotizacion incorrecto. *Las cotizaciones no tiene una fecha inicia ni una fecha de vencimiento, adicional a ello todo este estudio se realizo en abril del año 2025 por ende se debe soliciar alcance de los valores.*No estan los soportes del item de las polizas por ende no es posible validar los valores. Entre otras"/>
    <n v="5"/>
    <n v="2"/>
    <s v="OPORTUNA"/>
    <m/>
  </r>
  <r>
    <x v="15"/>
    <s v="ARRIENDO EQUIPOS BIOMEDICOS CASANARE"/>
    <x v="5"/>
    <s v="Proceso"/>
    <s v="Radicacion Costos"/>
    <s v="Alejandra Agudelo Rodríguez"/>
    <s v="Subsecretaría Corporativa"/>
    <s v="Dirección Administrativa"/>
    <s v="Johana"/>
    <s v="La Secretaría Distrital de Salud, en adelante ARRENDADOR, entrega a CLINICA CASANARE S.A. en adelante ARRENDATARIO, los equipos biomédicos que se relacionan en el ALCANCE del OBJETO, para garantizar una oportuna y adecuada atención en salud a la población que lo requiera."/>
    <x v="1"/>
    <x v="13"/>
    <s v="Segunda"/>
    <d v="2026-01-22T00:00:00"/>
    <d v="2026-01-22T00:00:00"/>
    <s v="APROBADO"/>
    <s v=""/>
    <s v="*Se debe ajustar la tabla de los proveedores copmplementado la informacion solicitada. *Falta incluir las conclusiones de la oferta. *Fata subir el soprote de los correos en formato eml"/>
    <n v="3"/>
    <n v="1"/>
    <s v="OPORTUNA"/>
    <m/>
  </r>
  <r>
    <x v="15"/>
    <s v="ARRIENDO EQUIPOS BIOMEDICOS SAGRADA FAMILIA"/>
    <x v="5"/>
    <s v="Proceso"/>
    <s v="Radicacion Costos"/>
    <m/>
    <s v="Subsecretaría Corporativa"/>
    <s v="Dirección Administrativa"/>
    <s v="Darwin"/>
    <s v="La Secretaría Distrital de Salud, en adelante ARRENDADOR, entrega a CLINICA SAGRADA FAMILIA S.A. en adelante ARRENDATARIO, los equipos biomédicos que se relacionan en el ALCANCE del OBJETO, para garantizar una oportuna y adecuada atención en salud a la población que lo requiera."/>
    <x v="0"/>
    <x v="0"/>
    <s v="Primera"/>
    <d v="2026-01-20T00:00:00"/>
    <d v="2026-01-20T00:00:00"/>
    <s v="DEVUELTO"/>
    <s v=""/>
    <s v="*Se evidencia que el documento no esta organizado pues esta mezclado el analisis del sector y el estudio mercado. *No se evidencia el analisis del SMLV y la TRM. *En el estudio de mercado en los valvlors calculados en el item de arrendamiento no son correctos dado que incluyeron el valor de una cotizacion incorrecto. *Las cotizaciones no tiene una fecha inicia ni una fecha de vencimiento, adicional a ello todo este estudio se realizo en abril del año 2025 por ende se debe soliciar alcance de los valores.*No estan los soportes del item de las polizas por ende no es posible validar los valores. Entre otras"/>
    <n v="5"/>
    <n v="1"/>
    <s v="OPORTUNA"/>
    <m/>
  </r>
  <r>
    <x v="15"/>
    <s v="ARRIENDO EQUIPOS BIOMEDICOS SAGRADA FAMILIA"/>
    <x v="5"/>
    <s v="Proceso"/>
    <s v="Radicacion Costos"/>
    <m/>
    <s v="Subsecretaría Corporativa"/>
    <s v="Dirección Administrativa"/>
    <s v="Darwin"/>
    <s v="La Secretaría Distrital de Salud, en adelante ARRENDADOR, entrega a CLINICA SAGRADA FAMILIA S.A. en adelante ARRENDATARIO, los equipos biomédicos que se relacionan en el ALCANCE del OBJETO, para garantizar una oportuna y adecuada atención en salud a la población que lo requiera."/>
    <x v="1"/>
    <x v="14"/>
    <s v="Segunda"/>
    <d v="2026-01-23T00:00:00"/>
    <d v="2026-01-26T00:00:00"/>
    <s v="APROBADO"/>
    <s v=""/>
    <s v="* Se valido que los comentarios hubieran sido resueltos y se procedio a dar visto bueno"/>
    <n v="3"/>
    <n v="2"/>
    <s v="OPORTUNA"/>
    <m/>
  </r>
  <r>
    <x v="15"/>
    <s v="ARRIENDO EQUIPOS BIOMEDICOS EUSALUD"/>
    <x v="5"/>
    <s v="Proceso"/>
    <s v="Radicacion Costos"/>
    <m/>
    <s v="Subsecretaría Corporativa"/>
    <s v="Dirección Administrativa"/>
    <s v="Paola"/>
    <s v="La Secretaría Distrital de Salud, en adelante ARRENDADOR, entrega a CLINICA DE TRAUMATOLOGIA Y ORTOPEDIA EUSALUD S.A. en adelante ARRENDATARIO, los equipos biomédicos que se relacionan en el ALCANCE del OBJETO, para garantizar una oportuna y adecuada atención en salud a la población que lo requiera."/>
    <x v="0"/>
    <x v="0"/>
    <s v="Primera"/>
    <d v="2026-01-20T00:00:00"/>
    <d v="2026-01-20T00:00:00"/>
    <s v="DEVUELTO"/>
    <s v=""/>
    <s v="*Se evidencia que el documento no esta organizado pues esta mezclado el analisis del sector y el estudio mercado. *No se evidencia el analisis del SMLV y la TRM. *En el estudio de mercado en los valvlors calculados en el item de arrendamiento no son correctos dado que incluyeron el valor de una cotizacion incorrecto. *Las cotizaciones no tiene una fecha inicia ni una fecha de vencimiento, adicional a ello todo este estudio se realizo en abril del año 2025 por ende se debe soliciar alcance de los valores.*No estan los soportes del item de las polizas por ende no es posible validar los valores. Entre otras"/>
    <n v="5"/>
    <n v="1"/>
    <s v="OPORTUNA"/>
    <m/>
  </r>
  <r>
    <x v="15"/>
    <s v="ARRIENDO EQUIPOS BIOMEDICOS EUSALUD"/>
    <x v="5"/>
    <s v="Proceso"/>
    <s v="Radicacion Costos"/>
    <m/>
    <s v="Subsecretaría Corporativa"/>
    <s v="Dirección Administrativa"/>
    <s v="Paola"/>
    <s v="La Secretaría Distrital de Salud, en adelante ARRENDADOR, entrega a CLINICA DE TRAUMATOLOGIA Y ORTOPEDIA EUSALUD S.A. en adelante ARRENDATARIO, los equipos biomédicos que se relacionan en el ALCANCE del OBJETO, para garantizar una oportuna y adecuada atención en salud a la población que lo requiera."/>
    <x v="1"/>
    <x v="15"/>
    <s v="Segunda"/>
    <d v="2026-01-23T00:00:00"/>
    <d v="2026-01-23T00:00:00"/>
    <s v="APROBADO"/>
    <s v=""/>
    <s v="Se genera la validacion de los alcances remitidas por el area a lo cual se rectifica la informacion y el valor correspondiente dando el vobo financiero"/>
    <n v="3"/>
    <n v="1"/>
    <s v="OPORTUNA"/>
    <m/>
  </r>
  <r>
    <x v="15"/>
    <s v="INTERVENTORIA BPO"/>
    <x v="5"/>
    <s v="Proceso"/>
    <s v="Radicacion Costos"/>
    <m/>
    <s v="Subsecretaría Corporativa"/>
    <s v="Dirección Administrativa"/>
    <s v="Paola"/>
    <s v="Contratar la interventoría técnica, administrativa, Financiera, contable y jurídica del contrato denominado &quot;contratar Los servicios de centro de contacto para la orientación y regulación De urgencias en salud de los habitantes de Bogotá mediante Estrategias omnicanal"/>
    <x v="0"/>
    <x v="0"/>
    <s v="Primera"/>
    <d v="2026-01-20T00:00:00"/>
    <d v="2026-01-21T00:00:00"/>
    <s v="DEVUELTO"/>
    <s v=""/>
    <s v="Se evidencia que no se genero evento del SECOP II, modificaron el tiempo, no se observa el requerimiento dentro del PAA 2026, no adjuntar respaldo presupuestal, faltan soporte del estudio de mercado,  soportes de las cotizaciones, validacion de las mismas, y reducen el tiempo "/>
    <n v="5"/>
    <n v="2"/>
    <s v="OPORTUNA"/>
    <s v="Remiten correo con respuesta de observaciones parciales el dia 27/01/2025 20:54, a lo cual el dia 28/01/2025 se indica que no se resolvieron en su totalidad las observaciones y que se brinden en su totalidad los alcances correspondientes"/>
  </r>
  <r>
    <x v="15"/>
    <s v="INTERVENTORIA BPO"/>
    <x v="5"/>
    <s v="Proceso"/>
    <s v="Radicacion Costos"/>
    <m/>
    <s v="Subsecretaría Corporativa"/>
    <s v="Dirección Administrativa"/>
    <s v="Paola"/>
    <s v="Contratar la interventoría técnica, administrativa, Financiera, contable y jurídica del contrato denominado &quot;contratar Los servicios de centro de contacto para la orientación y regulación De urgencias en salud de los habitantes de Bogotá mediante Estrategias omnicanal"/>
    <x v="0"/>
    <x v="0"/>
    <s v="Segunda"/>
    <d v="2026-01-29T00:00:00"/>
    <d v="2026-01-30T00:00:00"/>
    <s v="DEVUELTO"/>
    <s v=""/>
    <s v="Se reiteran observaciones en referencia a las indicaciones idnicadas en lo cual se indica el plazo de ejecución propuesto, la no realización del evento de cotización en secop ii y la necesidad de considerar el proceso de validación de las observaciones formuladas, así como los lineamientos establecidos para la elaboración del requerimiento, temas tratados en reunion previa la semana pasada._x000a_Adicionalmente, tal como se señala en las respuestas emitidas, se informa que a la fecha se encuentra en trámite la modificación del Plan Anual de Adquisiciones (PAA), razón por la cual no se cuenta aún con el respectivo respaldo presupuestal. Lo anterior constituyen algunos de los factores que deben ser evaluados dentro del proceso "/>
    <n v="3"/>
    <n v="2"/>
    <s v="OPORTUNA"/>
    <s v="Remiten correo con respuesta de observaciones parciales el dia 27/01/2025 20:54, a lo cual el dia 28/01/2025 se indica que no se resolvieron en su totalidad las observaciones y que se brinden en su totalidad los alcances correspondientes"/>
  </r>
  <r>
    <x v="15"/>
    <s v="INTERVENTORIA BPO"/>
    <x v="5"/>
    <s v="Proceso"/>
    <s v="Radicacion Costos"/>
    <m/>
    <s v="Subsecretaría Corporativa"/>
    <s v="Dirección Administrativa"/>
    <s v="Paola"/>
    <s v="Contratar la interventoría técnica, administrativa, Financiera, contable y jurídica del contrato denominado &quot;contratar Los servicios de centro de contacto para la orientación y regulación De urgencias en salud de los habitantes de Bogotá mediante Estrategias omnicanal"/>
    <x v="0"/>
    <x v="0"/>
    <s v="Tercera"/>
    <d v="2026-02-04T00:00:00"/>
    <d v="2026-02-05T00:00:00"/>
    <s v="DEVUELTO"/>
    <s v=""/>
    <s v="Se realiza mesa de trabajo con el area, conforme indicaciones brindadas en reunion del 4 feb, a lo cual se aclara que podria presentarse un aclances al estudio de mercado en referencia al evento de secop ii, y que aun esta pendiente el alcances del PAA y que no se cuenta aun respaldo presupuestal"/>
    <n v="3"/>
    <n v="2"/>
    <s v="OPORTUNA"/>
    <s v="Remiten correo con respuesta de observaciones parciales el dia 27/01/2025 20:54, a lo cual el dia 28/01/2025 se indica que no se resolvieron en su totalidad las observaciones y que se brinden en su totalidad los alcances correspondientes"/>
  </r>
  <r>
    <x v="15"/>
    <s v="INTERVENTORIA BPO"/>
    <x v="5"/>
    <s v="Proceso"/>
    <s v="Radicacion Costos"/>
    <m/>
    <s v="Subsecretaría Corporativa"/>
    <s v="Dirección Administrativa"/>
    <s v="Paola"/>
    <s v="Contratar la interventoría técnica, administrativa, Financiera, contable y jurídica del contrato denominado &quot;contratar Los servicios de centro de contacto para la orientación y regulación De urgencias en salud de los habitantes de Bogotá mediante Estrategias omnicanal"/>
    <x v="1"/>
    <x v="16"/>
    <s v="Cuarta"/>
    <d v="2026-02-11T00:00:00"/>
    <d v="2026-02-12T00:00:00"/>
    <s v="APROBADO"/>
    <s v=""/>
    <s v="Previo a los alcances realizados y conforme la mesa de trabajo adelantada con el area tecnica, se realizan los alcances y ajustes correspondientes al requerimiento de lo cual se indica el vobo en referencia al alcances economico del mismo"/>
    <n v="3"/>
    <n v="2"/>
    <s v="OPORTUNA"/>
    <m/>
  </r>
  <r>
    <x v="16"/>
    <s v="FOTOCOPIADO"/>
    <x v="1"/>
    <s v="Proceso"/>
    <s v="Radicacion Costos"/>
    <m/>
    <s v="Subsecretaría Corporativa"/>
    <s v="Subdirección de Bienes y Servicios"/>
    <s v="Laura"/>
    <s v="Prestar el servicio de fotocopiado para la secretaría distrital de salud, incluidos los insumos,equipos y personal, con el fin de cubrir las necesidades de las diferentes dependencias de la Secretaria Distrital de Salud"/>
    <x v="0"/>
    <x v="0"/>
    <s v="Primera"/>
    <d v="2026-01-21T00:00:00"/>
    <d v="2026-01-23T00:00:00"/>
    <s v="DEVUELTO"/>
    <s v=""/>
    <s v="*Actualizar analisis del sector_x000a_*Una de las cotizaciones esta vencida_x000a_*Solo se cotiza el de mayor frecuencia que es la copia en tamaño carta y oficio sin embargo en las especificaciones técnicas (ficha técnica y estudio previo)  existen unas de menor uso  Escaneado de plano con entrega digital en formato PDF y (1) una copia impresa en formato DIN A0, A1, A2 Y A3, duplicación, copia escaneada, reducción y ampliación .¿por qué no se cotizan si se requieren? Así sean de menor frecuencia pero se debieron cotizar_x000a_*redondear indexación_x000a_*monto del presupuesto mal calculado_x000a_*¿Por qué cotizan por valor unitario, no es lo mismo cotizar 1 copia que 14.612 (cantidad estimada por consumo)? Obviamente al cotizar al por mayor es mas barato y ofrecen un mejor precio que cotizar una unidad"/>
    <n v="5"/>
    <n v="3"/>
    <s v="OPORTUNA"/>
    <m/>
  </r>
  <r>
    <x v="16"/>
    <s v="FOTOCOPIADO"/>
    <x v="1"/>
    <s v="Proceso"/>
    <s v="Radicacion Costos"/>
    <m/>
    <s v="Subsecretaría Corporativa"/>
    <s v="Subdirección de Bienes y Servicios"/>
    <s v="Laura"/>
    <s v="Prestar el servicio de fotocopiado para la secretaría distrital de salud, incluidos los insumos,equipos y personal, con el fin de cubrir las necesidades de las diferentes dependencias de la Secretaria Distrital de Salud"/>
    <x v="1"/>
    <x v="17"/>
    <s v="Segunda"/>
    <d v="2026-01-27T00:00:00"/>
    <d v="2026-01-28T00:00:00"/>
    <s v="APROBADO"/>
    <s v=""/>
    <s v="Se remite visto bueno desde el punto de vista financiero, con el fin de continuar con el trámite jurídico"/>
    <n v="3"/>
    <n v="2"/>
    <s v="OPORTUNA"/>
    <m/>
  </r>
  <r>
    <x v="17"/>
    <s v="COMODATO PUESTO DE CAFE"/>
    <x v="9"/>
    <s v="Proceso"/>
    <s v="Convenios"/>
    <s v="Julieth Katherine Castellanos "/>
    <s v="Subsecretaría Corporativa"/>
    <s v="Dirección de Gestión del Talento Humano"/>
    <s v="Johana"/>
    <s v="Mediante este contrato de comodato la Secretaría Distrital de Salud en adelante COMODANTE, entrega a la CAJA DE COMPENSACION FAMILIAR COMPENSAR con NIT. 860066942-7, en adelante COMODATARIO, recibiendo e a título de comodato o préstamo de uso, UN MODULO TIPO CAFÉ DE PASO, correspondiente a 4,50 m de frente por 3,30 m de ancho, con una altura total de 2,80 m, lo que corresponde a un área construida de 14,85 m"/>
    <x v="0"/>
    <x v="0"/>
    <s v="Primera"/>
    <d v="2026-01-23T00:00:00"/>
    <d v="2026-01-23T00:00:00"/>
    <s v="DEVUELTO"/>
    <s v=""/>
    <s v="*No se evidencia el nombre de los codigos de clasificaciòn CIUU. *La propuesta envida por compensar no esta enfocada puntualmente a la estaciòn de cafe ya que no presenta precios, tipos de alimentos entre otros."/>
    <n v="5"/>
    <n v="1"/>
    <s v="OPORTUNA"/>
    <m/>
  </r>
  <r>
    <x v="17"/>
    <s v="COMODATO PUESTO DE CAFE"/>
    <x v="9"/>
    <s v="Proceso"/>
    <s v="Convenios"/>
    <s v="Julieth Katherine Castellanos "/>
    <s v="Subsecretaría Corporativa"/>
    <s v="Dirección de Gestión del Talento Humano"/>
    <s v="Johana"/>
    <s v="Mediante este contrato de comodato la Secretaría Distrital de Salud en adelante COMODANTE, entrega a la CAJA DE COMPENSACION FAMILIAR COMPENSAR con NIT. 860066942-7, en adelante COMODATARIO, recibiendo e a título de comodato o préstamo de uso, UN MODULO TIPO CAFÉ DE PASO, correspondiente a 4,50 m de frente por 3,30 m de ancho, con una altura total de 2,80 m, lo que corresponde a un área construida de 14,85 m"/>
    <x v="0"/>
    <x v="0"/>
    <s v="Segunda"/>
    <d v="2026-01-26T00:00:00"/>
    <d v="2026-01-26T00:00:00"/>
    <s v="DEVUELTO"/>
    <s v=""/>
    <s v="Persiste las observaciones. Los codigos de clasificaciòn expuestos no son correctos y la propuesta de compensar sigue sin estar enficada a la estaciòn de cafe."/>
    <n v="3"/>
    <n v="1"/>
    <s v="OPORTUNA"/>
    <m/>
  </r>
  <r>
    <x v="17"/>
    <s v="COMODATO PUESTO DE CAFE"/>
    <x v="9"/>
    <s v="Proceso"/>
    <s v="Convenios"/>
    <s v="Julieth Katherine Castellanos "/>
    <s v="Subsecretaría Corporativa"/>
    <s v="Dirección de Gestión del Talento Humano"/>
    <s v="Johana"/>
    <s v="Mediante este contrato de comodato la Secretaría Distrital de Salud en adelante COMODANTE, entrega a la CAJA DE COMPENSACION FAMILIAR COMPENSAR con NIT. 860066942-7, en adelante COMODATARIO, recibiendo e a título de comodato o préstamo de uso, UN MODULO TIPO CAFÉ DE PASO, correspondiente a 4,50 m de frente por 3,30 m de ancho, con una altura total de 2,80 m, lo que corresponde a un área construida de 14,85 m"/>
    <x v="1"/>
    <x v="18"/>
    <s v="Tercera"/>
    <d v="2026-01-28T00:00:00"/>
    <d v="2026-01-28T00:00:00"/>
    <s v="APROBADO"/>
    <s v=""/>
    <s v="*La propuesta enviada por compensar no es correcta por ende el area debera solicitar un alcacne con la corrección.*No se incluto el aspecto legal en el analisis del sector. *Falto incluir los productos en el estudio previo."/>
    <n v="3"/>
    <n v="1"/>
    <s v="OPORTUNA"/>
    <m/>
  </r>
  <r>
    <x v="18"/>
    <s v="POLIZAS"/>
    <x v="4"/>
    <s v="Proceso"/>
    <s v="Radicacion Costos"/>
    <m/>
    <s v="Subsecretaría Corporativa"/>
    <s v="Dirección Administrativa"/>
    <s v="Diana"/>
    <s v="CONTRATAR LAS PÓLIZAS DE SEGUROS REQUERIDAS POR LA SECRETARÍA DISTRITAL DE SALUD FFDS. (AGRUPA TODAS LAS POLIZAS DE LA ENTIDAD."/>
    <x v="0"/>
    <x v="0"/>
    <s v="Primera"/>
    <d v="2026-01-23T00:00:00"/>
    <d v="2026-01-26T00:00:00"/>
    <s v="DEVUELTO"/>
    <s v=""/>
    <s v="* Actualizar informacion del analisis del sector / Ajustes en el estudio previo; No se realizo evento de cotizacion en el secop; No es claro la determinacion del presupuesto"/>
    <n v="5"/>
    <n v="2"/>
    <s v="OPORTUNA"/>
    <m/>
  </r>
  <r>
    <x v="18"/>
    <s v="POLIZAS"/>
    <x v="4"/>
    <s v="Proceso"/>
    <s v="Radicacion Costos"/>
    <m/>
    <s v="Subsecretaría Corporativa"/>
    <s v="Dirección Administrativa"/>
    <s v="Diana"/>
    <s v="CONTRATAR LAS PÓLIZAS DE SEGUROS REQUERIDAS POR LA SECRETARÍA DISTRITAL DE SALUD FFDS. (AGRUPA TODAS LAS POLIZAS DE LA ENTIDAD."/>
    <x v="0"/>
    <x v="0"/>
    <s v="Segunda"/>
    <d v="2026-02-03T00:00:00"/>
    <d v="2026-02-04T00:00:00"/>
    <s v="DEVUELTO"/>
    <s v=""/>
    <s v="Se solicita allegar los CDP que amparen el valor total del contrato, se solicita allegar los correos de solicitud de cotización de 4 proveedores, que no adjuntaron. y se solicita aclarar un valor de 21 millones de la polza de rayos ya que no es claro si afecta el valor de ese grupo"/>
    <n v="3"/>
    <n v="2"/>
    <s v="OPORTUNA"/>
    <m/>
  </r>
  <r>
    <x v="18"/>
    <s v="POLIZAS"/>
    <x v="4"/>
    <s v="Proceso"/>
    <s v="Radicacion Costos"/>
    <m/>
    <s v="Subsecretaría Corporativa"/>
    <s v="Dirección Administrativa"/>
    <s v="Diana"/>
    <s v="CONTRATAR LAS PÓLIZAS DE SEGUROS REQUERIDAS POR LA SECRETARÍA DISTRITAL DE SALUD FFDS. (AGRUPA TODAS LAS POLIZAS DE LA ENTIDAD."/>
    <x v="1"/>
    <x v="12"/>
    <s v="Tercera"/>
    <d v="2026-02-05T00:00:00"/>
    <d v="2026-02-05T00:00:00"/>
    <s v="APROBADO"/>
    <s v=""/>
    <s v="Se realzan mesas de trabajo 3,4,5 de febrero para realizar ajuste  lo estudios, previos y propuesta economica y valores en el estudio de mercado, el area realiza los ajustes, remiten el 5 de febrer y se procede a dar visto bueno."/>
    <n v="3"/>
    <n v="1"/>
    <s v="OPORTUNA"/>
    <m/>
  </r>
  <r>
    <x v="15"/>
    <s v="ARRIENDO EQUIPOS BIOMEDICOS BUCARAMANGA"/>
    <x v="5"/>
    <s v="Proceso"/>
    <s v="Radicacion Costos"/>
    <m/>
    <s v="Subsecretaría Corporativa"/>
    <s v="Dirección Administrativa"/>
    <s v="Darwin"/>
    <s v="La Secretaría Distrital de Salud, en adelante ARRENDADOR, entrega a INSTITUTO DEL CORAZON DE BUCARAMANGA S.A. en adelante ARRENDATARIO, los equipos biomédicos que se relacionan en el ALCANCE del OBJETO, para garantizar una oportuna y adecuada atención en salud a la población que lo requiera."/>
    <x v="0"/>
    <x v="0"/>
    <s v="Primera"/>
    <d v="2026-01-28T00:00:00"/>
    <d v="2026-01-28T00:00:00"/>
    <s v="DEVUELTO"/>
    <s v=""/>
    <s v="Se solicitaron los soportes para validar la informacion / no enviaro estudios previos"/>
    <n v="5"/>
    <n v="1"/>
    <s v="OPORTUNA"/>
    <m/>
  </r>
  <r>
    <x v="15"/>
    <s v="ARRIENDO EQUIPOS BIOMEDICOS BUCARAMANGA"/>
    <x v="5"/>
    <s v="Proceso"/>
    <s v="Radicacion Costos"/>
    <m/>
    <s v="Subsecretaría Corporativa"/>
    <s v="Dirección Administrativa"/>
    <s v="Darwin"/>
    <s v="La Secretaría Distrital de Salud, en adelante ARRENDADOR, entrega a INSTITUTO DEL CORAZON DE BUCARAMANGA S.A. en adelante ARRENDATARIO, los equipos biomédicos que se relacionan en el ALCANCE del OBJETO, para garantizar una oportuna y adecuada atención en salud a la población que lo requiera."/>
    <x v="1"/>
    <x v="18"/>
    <s v="Segunda"/>
    <d v="2026-01-29T00:00:00"/>
    <d v="2026-01-29T00:00:00"/>
    <s v="APROBADO"/>
    <s v=""/>
    <s v="Se revisaron los documentos faltantes, se solicito ajustar el valor en letras / posterior a ello se dio el visto bueno"/>
    <n v="3"/>
    <n v="1"/>
    <s v="OPORTUNA"/>
    <m/>
  </r>
  <r>
    <x v="15"/>
    <s v="ARRIENDO EQUIPOS BIOMEDICOS LASERLAB MEDICAL"/>
    <x v="5"/>
    <s v="Proceso"/>
    <s v="Radicacion Costos"/>
    <m/>
    <s v="Subsecretaría Corporativa"/>
    <s v="Dirección Administrativa"/>
    <s v="Paola"/>
    <s v="La Secretaría Distrital de Salud, en adelante ARRENDADOR, entrega a LASERLAB MEDICAL CENTER SAS en adelante ARRENDATARIO, los equipos biomédicos que se relacionan en el ALCANCE del OBJETO, para garantizar una oportuna y adecuada atención en salud a la población que lo requiera."/>
    <x v="1"/>
    <x v="18"/>
    <s v="Primera"/>
    <d v="2026-01-28T00:00:00"/>
    <d v="2026-01-29T00:00:00"/>
    <s v="APROBADO"/>
    <s v=""/>
    <s v="Se genera la validacion de l ainformacion enviada asimismo se le solicito al area tecnica la remision de los estudios previos para la validacion correspondiente, a lo cual se valida la informacion "/>
    <n v="5"/>
    <n v="2"/>
    <s v="OPORTUNA"/>
    <m/>
  </r>
  <r>
    <x v="19"/>
    <s v="EQUIPOS BIOMEDICOS"/>
    <x v="10"/>
    <s v="Proceso"/>
    <s v="Radicacion Costos"/>
    <m/>
    <s v="Subsecretaría de Planeación y Gestión Sectorial"/>
    <s v="Dirección de Infraestructura y Tecnología"/>
    <s v="Michael y johana"/>
    <s v="ADQUISICIÓN DE EQUIPOS BIOMÉDICOS Y MOBILIARIO PARA LA DOTACIÓN DE LAS UNIDADES DE URGENCIAS BÁSICAS RESOLUTIVAS PRIORIZADAS Y VIABILIZADAS DE LAS SUBREDES INTEGRADAS DE SERVICIOS DE SALUD, EN EL MARCO DEL NUEVO MODELO DE ATENCIÓN EN SALUD +MAS BIENESTAR"/>
    <x v="0"/>
    <x v="0"/>
    <s v="Primera"/>
    <d v="2026-01-30T00:00:00"/>
    <d v="2026-02-05T00:00:00"/>
    <s v="DEVUELTO"/>
    <s v=""/>
    <s v="El área tecnica da unicamente acceso el 02/02/2026. *En varios lotes las cantidades cotizadas no son las mismas requeridas en la ficha técnica ni el en la cantidad que indican en el Excel de estudio de mercado._x000a_*Las especificaciones técnicas que se solicitaron al enviar a cotizar con la ficha técnica varían en algunas cotizaciones por parte del proveedor._x000a_* No se evidencia un argumento del porque descartan algunas cotizaciones de las fórmulas y las cuales no presentan una variación tan dispersa. _x000a_*No se evidencia los correos soportes de las cotizaciones que llegaron por correo electrónico en ninguna de las carpetas de los proveedores._x000a_* Las cotizaciones via web no reflejan la fecha en que se realizó la consulta por lo cual no son válidas dado que este es uno de los requisitos mínimos establecidos en el lineamento._x000a_"/>
    <n v="5"/>
    <n v="5"/>
    <s v="OPORTUNA"/>
    <m/>
  </r>
  <r>
    <x v="19"/>
    <s v="EQUIPOS BIOMEDICOS"/>
    <x v="10"/>
    <s v="Proceso"/>
    <s v="Radicacion Costos"/>
    <m/>
    <s v="Subsecretaría de Planeación y Gestión Sectorial"/>
    <s v="Dirección de Infraestructura y Tecnología"/>
    <s v="Michael y johana"/>
    <s v="ADQUISICIÓN DE EQUIPOS BIOMÉDICOS Y MOBILIARIO PARA LA DOTACIÓN DE LAS UNIDADES DE URGENCIAS BÁSICAS RESOLUTIVAS PRIORIZADAS Y VIABILIZADAS DE LAS SUBREDES INTEGRADAS DE SERVICIOS DE SALUD, EN EL MARCO DEL NUEVO MODELO DE ATENCIÓN EN SALUD +MAS BIENESTAR"/>
    <x v="0"/>
    <x v="0"/>
    <s v="Segunda"/>
    <d v="2026-03-09T00:00:00"/>
    <d v="2026-03-12T00:00:00"/>
    <s v="DEVUELTO"/>
    <s v=""/>
    <s v="*Persisten las observaciones en el analsisi del sector con boletines. *Este proceso no esta en el PAA por ende no es posible validar los codigos UNSPC ni el presupuesto final, *No se cuenta con un CDP. "/>
    <n v="3"/>
    <n v="4"/>
    <s v="VENCIDO"/>
    <m/>
  </r>
  <r>
    <x v="19"/>
    <s v="EQUIPOS BIOMEDICOS"/>
    <x v="10"/>
    <s v="Proceso"/>
    <s v="Radicacion Costos"/>
    <m/>
    <s v="Subsecretaría de Planeación y Gestión Sectorial"/>
    <s v="Dirección de Infraestructura y Tecnología"/>
    <s v="Michael y johana"/>
    <s v="ADQUISICIÓN DE EQUIPOS BIOMÉDICOS Y MOBILIARIO PARA LA DOTACIÓN DE LAS UNIDADES DE URGENCIAS BÁSICAS RESOLUTIVAS PRIORIZADAS Y VIABILIZADAS DE LAS SUBREDES INTEGRADAS DE SERVICIOS DE SALUD, EN EL MARCO DEL NUEVO MODELO DE ATENCIÓN EN SALUD +MAS BIENESTAR"/>
    <x v="0"/>
    <x v="0"/>
    <s v="Tercera"/>
    <d v="2026-03-24T00:00:00"/>
    <d v="2026-03-30T00:00:00"/>
    <s v="DEVUELTO"/>
    <s v=""/>
    <s v="*Se devuelve proceso ya que se evidencia que siguen haciendo ajustes a los comentarios y en el correo indican que todo estaba subsanado."/>
    <n v="3"/>
    <n v="5"/>
    <s v="VENCIDO"/>
    <m/>
  </r>
  <r>
    <x v="19"/>
    <s v="EQUIPOS BIOMEDICOS"/>
    <x v="10"/>
    <s v="Proceso"/>
    <s v="Radicacion Costos"/>
    <m/>
    <s v="Subsecretaría de Planeación y Gestión Sectorial"/>
    <s v="Dirección de Infraestructura y Tecnología"/>
    <s v="Michael y johana"/>
    <s v="ADQUISICIÓN DE EQUIPOS BIOMÉDICOS Y MOBILIARIO PARA LA DOTACIÓN DE LAS UNIDADES DE URGENCIAS BÁSICAS RESOLUTIVAS PRIORIZADAS Y VIABILIZADAS DE LAS SUBREDES INTEGRADAS DE SERVICIOS DE SALUD, EN EL MARCO DEL NUEVO MODELO DE ATENCIÓN EN SALUD +MAS BIENESTAR"/>
    <x v="0"/>
    <x v="0"/>
    <s v="Cuarta"/>
    <d v="2026-03-31T00:00:00"/>
    <d v="2026-04-01T00:00:00"/>
    <s v="DEVUELTO"/>
    <s v=""/>
    <s v="*Persiten las observaciones en el estudio de mercado se utilizaron dos valores que no son correctos de dos cotizaciones alterando el precio final del mercado. *  La cotizacion RED 3L y Muebles MB tienen el mismo valor porque?. * Varias de las cotizaciones tieneen fecha inicial de la vigencia 2025."/>
    <n v="3"/>
    <n v="2"/>
    <s v="OPORTUNA"/>
    <m/>
  </r>
  <r>
    <x v="19"/>
    <s v="EQUIPOS BIOMEDICOS"/>
    <x v="10"/>
    <s v="Proceso"/>
    <s v="Radicacion Costos"/>
    <m/>
    <s v="Subsecretaría de Planeación y Gestión Sectorial"/>
    <s v="Dirección de Infraestructura y Tecnología"/>
    <s v="Michael y johana"/>
    <s v="ADQUISICIÓN DE EQUIPOS BIOMÉDICOS Y MOBILIARIO PARA LA DOTACIÓN DE LAS UNIDADES DE URGENCIAS BÁSICAS RESOLUTIVAS PRIORIZADAS Y VIABILIZADAS DE LAS SUBREDES INTEGRADAS DE SERVICIOS DE SALUD, EN EL MARCO DEL NUEVO MODELO DE ATENCIÓN EN SALUD +MAS BIENESTAR"/>
    <x v="1"/>
    <x v="19"/>
    <s v="Quinta"/>
    <d v="2026-04-01T00:00:00"/>
    <d v="2026-04-09T00:00:00"/>
    <s v="APROBADO"/>
    <s v=""/>
    <s v="El área ya subsano todas las observaciones del proceso en referencia"/>
    <n v="3"/>
    <n v="5"/>
    <s v="VENCIDO"/>
    <m/>
  </r>
  <r>
    <x v="20"/>
    <s v="GERENCIA RENOBO (MODIFICACION ETAPA 1 ESTUDIOS Y DISEÑOS Y OBRA Y PRORROGA)"/>
    <x v="11"/>
    <s v="Modificación"/>
    <s v="Convenios"/>
    <s v="Julieth Katherine Castellanos "/>
    <s v="Subsecretaría de Planeación y Gestión Sectorial"/>
    <s v="Dirección de Infraestructura y Tecnología"/>
    <s v="Laura"/>
    <s v="GERENCIA INTEGRAL EN LOS ÁMBITOS TÉCNICO, ADMINISTRATIVO, CONTABLE, FINANCIERO, JURÍDICO Y AMBIENTAL PARA CONTINUAR CON LA CONSTRUCCIÓN Y PUESTA EN FUNCIONAMIENTO DEL CENTRO DE SALUD BRAVO PÁEZ, UBICADO EN LA CALLE 35 B SUR NO. 25 A 37, LOCALIDAD RAFAEL URIBE DE BOGOTÁ D.C. "/>
    <x v="0"/>
    <x v="0"/>
    <s v="Primera"/>
    <d v="2026-02-03T00:00:00"/>
    <d v="2026-02-04T00:00:00"/>
    <s v="DEVUELTO"/>
    <s v=""/>
    <s v="*Favor presentar el estado de avance del convenio a manera de tabla en donde se indique la fecha, el rp, el valor de cada pago y el valor total a cargo del proyecto y los pagos realizados a renobo de acuerdo a lo establecido en la forma de pago del contrato_x000a_*Favor diferenciar; el pago realizado a la fiducia para el proyecto y otra el valor  pagado a RENOBO. Pues queda confuso que se haya pagado a RENOBO esa suma aquí relacionada si en el estudio previo y en la clausula 5 del contrato queda establecido un 20% que equivaldría a  $5.394.006.950 contra acta de inicio, un 10% que equivaldría a  $ 2.697.003.475 contra publicación de los procesos de selección y contratación para los contratos derivados de obra e interventoría, un 10% que equivaldría a  $ 2.697.003.475 a la firma del acta de inicio de los contratos derivados de obra e interventoría correspondientes al proyecto. Y según lo descrito aquí en este parrafo aun ni siquiera se han publicado de manera definitiva los procesos de selección. Anexar balance financiero del pago realizado a RENOBO con sus respectivos soporte de la fiducia incluyendo las facturas. Adicionalmente esto debe estar cargado en secop II como soporte del contrato_x000a_*Favor indicar el avance de la ejecución física y anexar soporte del mismo_x000a_*¿Si ya publicaron el proceso de selección que va enlazado con la obra y ya esta en etapa de observaciones porque aquí dicen que van a revisar la revisión del presupuesto, del anexo técnico, de los términos de referencia y, en general, de todos los documentos que soportan los procesos de selección del Constructor, no se supone que eso se debe realizar antes de publicar el proceso?"/>
    <n v="3"/>
    <n v="2"/>
    <s v="OPORTUNA"/>
    <m/>
  </r>
  <r>
    <x v="20"/>
    <s v="GERENCIA RENOBO (MODIFICACION ETAPA 1 ESTUDIOS Y DISEÑOS Y OBRA Y PRORROGA)"/>
    <x v="11"/>
    <s v="Modificación"/>
    <s v="Convenios"/>
    <s v="Julieth Katherine Castellanos "/>
    <s v="Subsecretaría de Planeación y Gestión Sectorial"/>
    <s v="Dirección de Infraestructura y Tecnología"/>
    <s v="Laura"/>
    <s v="GERENCIA INTEGRAL EN LOS ÁMBITOS TÉCNICO, ADMINISTRATIVO, CONTABLE, FINANCIERO, JURÍDICO Y AMBIENTAL PARA CONTINUAR CON LA CONSTRUCCIÓN Y PUESTA EN FUNCIONAMIENTO DEL CENTRO DE SALUD BRAVO PÁEZ, UBICADO EN LA CALLE 35 B SUR NO. 25 A 37, LOCALIDAD RAFAEL URIBE DE BOGOTÁ D.C. "/>
    <x v="0"/>
    <x v="0"/>
    <s v="Segunda"/>
    <d v="2026-03-04T00:00:00"/>
    <d v="2026-03-05T00:00:00"/>
    <s v="DEVUELTO"/>
    <s v=""/>
    <s v="*Favor indicar el avance de la ejecución física y anexar soporte del mismo_x000a_*Cargar pago 1 en secop II_x000a_*¿por qué no se ha solicitado la legalización de los pagos a la gerencia, sí en la clausula 5 del contrato queda establecido un 20% que equivaldría a $5.394.006.950 contra acta de inicio, un 10% que equivaldría a $ 2.697.003.475 contra publicación de los procesos de selección y contratación para los contratos derivados de obra e interventoría?_x000a_*El soporte es de esto es de la Fiduciaria DAVIbank S.A., sin embargo arriba y en el contrato aportado se indica que es fiduciario ScotiaBank Colpatria S. A, - Patrimonio Autónomo. Favor aclarar _x000a_*Ojo porque se habla de aun actualización de los estudios y diseños existentes pero este objeto no dice eso dice: “elaborar los estudios y diseños de detalle (…)” es decir que cuando se publica el proceso queda mal publicado_x000a_*Falta acta del comite operativo_x000a_*Tener en cuenta que la actualización debe orientarse conforme lo aprobado por el confis, pues la vigencia futura salió aprobada con un incremento basado en los supuesto macroeconómicos del 3% para 2026 y 3.15% para el 2027. ¿Presupuestalmente el dinero inicial establecido como presupuesto de obra e interventoría cambio"/>
    <n v="2"/>
    <n v="2"/>
    <s v="OPORTUNA"/>
    <m/>
  </r>
  <r>
    <x v="20"/>
    <s v="GERENCIA RENOBO (MODIFICACION ETAPA 1 ESTUDIOS Y DISEÑOS Y OBRA Y PRORROGA)"/>
    <x v="11"/>
    <s v="Modificación"/>
    <s v="Convenios"/>
    <s v="Julieth Katherine Castellanos "/>
    <s v="Subsecretaría de Planeación y Gestión Sectorial"/>
    <s v="Dirección de Infraestructura y Tecnología"/>
    <s v="Laura"/>
    <s v="GERENCIA INTEGRAL EN LOS ÁMBITOS TÉCNICO, ADMINISTRATIVO, CONTABLE, FINANCIERO, JURÍDICO Y AMBIENTAL PARA CONTINUAR CON LA CONSTRUCCIÓN Y PUESTA EN FUNCIONAMIENTO DEL CENTRO DE SALUD BRAVO PÁEZ, UBICADO EN LA CALLE 35 B SUR NO. 25 A 37, LOCALIDAD RAFAEL URIBE DE BOGOTÁ D.C. "/>
    <x v="0"/>
    <x v="0"/>
    <s v="Tercera"/>
    <d v="2026-03-16T00:00:00"/>
    <d v="2026-03-16T00:00:00"/>
    <s v="DEVUELTO"/>
    <s v=""/>
    <s v="* anexar soporte del AVANCE ejecución física _x000a_*Cargar pago 1 en secop II (Memo de radicación a finan)_x000a_*Ojo porque se habla de aun actualización de los estudios y diseños existentes pero este objeto no dice eso dice: “elaborar los estudios y diseños de detalle (…)” es decir que cuando se publica el proceso queda mal publicado_x000a_*Falta acta del comite operativo_x000a_*Tener en cuenta que la actualización debe orientarse conforme lo aprobado por el confis, pues la vigencia futura salió aprobada con un incremento basado en los supuesto macroeconómicos del 3% para 2026 y 3.15% para el 2027. ¿Presupuestalmente el dinero inicial establecido como presupuesto de obra e interventoría cambio"/>
    <n v="2"/>
    <n v="1"/>
    <s v="OPORTUNA"/>
    <m/>
  </r>
  <r>
    <x v="20"/>
    <s v="GERENCIA RENOBO (MODIFICACION ETAPA 1 ESTUDIOS Y DISEÑOS Y OBRA Y PRORROGA)"/>
    <x v="11"/>
    <s v="Modificación"/>
    <s v="Convenios"/>
    <s v="Julieth Katherine Castellanos "/>
    <s v="Subsecretaría de Planeación y Gestión Sectorial"/>
    <s v="Dirección de Infraestructura y Tecnología"/>
    <s v="Laura"/>
    <s v="GERENCIA INTEGRAL EN LOS ÁMBITOS TÉCNICO, ADMINISTRATIVO, CONTABLE, FINANCIERO, JURÍDICO Y AMBIENTAL PARA CONTINUAR CON LA CONSTRUCCIÓN Y PUESTA EN FUNCIONAMIENTO DEL CENTRO DE SALUD BRAVO PÁEZ, UBICADO EN LA CALLE 35 B SUR NO. 25 A 37, LOCALIDAD RAFAEL URIBE DE BOGOTÁ D.C. "/>
    <x v="0"/>
    <x v="0"/>
    <s v="Cuarta"/>
    <d v="2026-03-24T00:00:00"/>
    <d v="2026-03-27T00:00:00"/>
    <s v="DEVUELTO"/>
    <s v=""/>
    <s v="*Falta acta del comite operativo_x000a_*Tener en cuenta que la actualización debe orientarse conforme lo aprobado por el confis, pues la vigencia futura salió aprobada con un incremento basado en los supuesto macroeconómicos del 3% para 2026 y 3.15% para el 2027. ¿Presupuestalmente el dinero inicial establecido como presupuesto de obra e interventoría cambio"/>
    <n v="2"/>
    <n v="4"/>
    <s v="VENCIDO"/>
    <m/>
  </r>
  <r>
    <x v="20"/>
    <s v="GERENCIA RENOBO (MODIFICACION ETAPA 1 ESTUDIOS Y DISEÑOS Y OBRA Y PRORROGA)"/>
    <x v="11"/>
    <s v="Modificación"/>
    <s v="Convenios"/>
    <s v="Julieth Katherine Castellanos "/>
    <s v="Subsecretaría de Planeación y Gestión Sectorial"/>
    <s v="Dirección de Infraestructura y Tecnología"/>
    <s v="Laura"/>
    <s v="GERENCIA INTEGRAL EN LOS ÁMBITOS TÉCNICO, ADMINISTRATIVO, CONTABLE, FINANCIERO, JURÍDICO Y AMBIENTAL PARA CONTINUAR CON LA CONSTRUCCIÓN Y PUESTA EN FUNCIONAMIENTO DEL CENTRO DE SALUD BRAVO PÁEZ, UBICADO EN LA CALLE 35 B SUR NO. 25 A 37, LOCALIDAD RAFAEL URIBE DE BOGOTÁ D.C. "/>
    <x v="1"/>
    <x v="20"/>
    <s v="Quinta"/>
    <d v="2026-03-27T00:00:00"/>
    <d v="2026-03-27T00:00:00"/>
    <s v="APROBADO"/>
    <s v=""/>
    <s v="Se remite visto bueno desde el punto de vista financiero, con el fin de continuar con el trámite jurídico"/>
    <n v="2"/>
    <n v="1"/>
    <s v="OPORTUNA"/>
    <m/>
  </r>
  <r>
    <x v="20"/>
    <s v="GERENCIA RENOBO (MOFICACION FINANCIERA)"/>
    <x v="12"/>
    <s v="Modificación"/>
    <s v="Convenios"/>
    <s v="Nilson Mariño Mariño"/>
    <s v="Subsecretaría de Planeación y Gestión Sectorial"/>
    <s v="Dirección de Infraestructura y Tecnología"/>
    <s v="Laura"/>
    <s v="GERENCIA INTEGRAL EN LOS ÁMBITOS TÉCNICO, ADMINISTRATIVO, CONTABLE, FINANCIERO, JURÍDICO Y AMBIENTAL PARA CONTINUAR CON LA CONSTRUCCIÓN Y PUESTA EN FUNCIONAMIENTO DEL CENTRO DE SALUD BRAVO PÁEZ, UBICADO EN LA CALLE 35 B SUR NO. 25 A 37, LOCALIDAD RAFAEL URIBE DE BOGOTÁ D.C. "/>
    <x v="0"/>
    <x v="0"/>
    <s v="Primera"/>
    <d v="2026-02-05T00:00:00"/>
    <d v="2026-02-05T00:00:00"/>
    <s v="DEVUELTO"/>
    <s v=""/>
    <s v="*¿por qué reemplazo si ya existe una afectacion de la fuente del aporte ordinario- VF aprobada 2025? Ese dinero fue lo que en su momento respaldo el presupuesto total. ¿Quien autorizo esto?_x000a_*Se debe adjuntar el soporte de financiera en donde se especifique, que esto se puede realizar, pues ya se cuenta con una afectacion de vigencia futura que en el año 2025 fue comprometido para respaldar el total del presupuesto del contrato_x000a_ *12-APORTE ORDINARIO-CONTANTES VF APROBADAS 2025 $7.693.604.311,00 _x000a_* 12-APORTE ORDINARIO-INDEXACION VF APROBADAS 2025$ 230.808.129_x000a_ *TOTAL CDP 625$ 7.924.412.440,00_x000a_*Favor presentar el estado de avance fisico y financiero del convenio a manera de tabla en donde se indique la fecha, el rp, el valor de cada pago y el valor total a cargo del proyecto y los pagos realizados a renobo de acuerdo a lo establecido en la forma de pago del contrato"/>
    <n v="3"/>
    <n v="1"/>
    <s v="OPORTUNA"/>
    <m/>
  </r>
  <r>
    <x v="21"/>
    <s v="MSPS - SISS - SUBRED NORTE"/>
    <x v="7"/>
    <s v="Liquidación"/>
    <s v="Liquidaciones"/>
    <s v="_x000a_Juan Misrrayn Sastre Silva"/>
    <s v="Subsecretaría de Planeación y Gestión Sectorial"/>
    <s v="Dirección de Infraestructura y Tecnología"/>
    <s v="Paola"/>
    <s v="Aunar esfuerzos administrativos, técnicos y financieros para el mantenimiento del Sistema único de Habilitación y avanzar en el proceso de postulación de acreditación según lineamientos del MSPS en las SISS en el marco del Modelo de Salud en la Subred Integrada de Servicios de Salud Norte ESE."/>
    <x v="1"/>
    <x v="21"/>
    <s v="Primera"/>
    <d v="2026-01-22T00:00:00"/>
    <d v="2026-02-06T00:00:00"/>
    <s v="APROBADO"/>
    <s v=""/>
    <s v="Primera validacion en diciembre 2025, por temas de priorizacion de requerimientos de contratacion directa Ley de garantias, se genera la validacion hasta esta fecha a lo cual se rectifican los soportes de los alcances a las observaciones indica el vobo"/>
    <n v="2"/>
    <n v="1"/>
    <s v="OPORTUNA"/>
    <m/>
  </r>
  <r>
    <x v="22"/>
    <s v="DOTACION MEISSEN"/>
    <x v="11"/>
    <s v="Modificación"/>
    <s v="Convenios"/>
    <s v="Sandra Patricia Forero Pérez"/>
    <s v="Subsecretaría de Planeación y Gestión Sectorial"/>
    <s v="Dirección de Infraestructura y Tecnología"/>
    <s v="Diana"/>
    <s v="Aunar esfuerzos, recursos administrativos, económicos y técnicos, que permitan efectuar las acciones necesarias para la adquisición y reposición de dotación de la torre i de la unidad de servicios de salud Meissen. "/>
    <x v="0"/>
    <x v="0"/>
    <s v="Primera"/>
    <d v="2026-02-06T00:00:00"/>
    <d v="2026-02-09T00:00:00"/>
    <s v="DEVUELTO"/>
    <s v=""/>
    <s v="Se devuelve en razòn a que no allegan documentos soportes en los que se evidencien los contratos derivados, pagos, y extractos financieros de la cuenta."/>
    <n v="3"/>
    <n v="2"/>
    <s v="OPORTUNA"/>
    <m/>
  </r>
  <r>
    <x v="22"/>
    <s v="DOTACION MEISSEN"/>
    <x v="11"/>
    <s v="Modificación"/>
    <s v="Convenios"/>
    <s v="Sandra Patricia Forero Pérez"/>
    <s v="Subsecretaría de Planeación y Gestión Sectorial"/>
    <s v="Dirección de Infraestructura y Tecnología"/>
    <s v="Diana"/>
    <s v="Aunar esfuerzos, recursos administrativos, económicos y técnicos, que permitan efectuar las acciones necesarias para la adquisición y reposición de dotación de la torre i de la unidad de servicios de salud Meissen. "/>
    <x v="0"/>
    <x v="0"/>
    <s v="Segunda"/>
    <d v="2026-02-10T00:00:00"/>
    <d v="2026-02-10T00:00:00"/>
    <s v="DEVUELTO"/>
    <s v=""/>
    <s v="Se devuelve en razón a que aun estan pendientes documento y/o aclaraciones al documento de prorroga"/>
    <n v="2"/>
    <n v="1"/>
    <s v="OPORTUNA"/>
    <m/>
  </r>
  <r>
    <x v="22"/>
    <s v="DOTACION MEISSEN"/>
    <x v="11"/>
    <s v="Modificación"/>
    <s v="Convenios"/>
    <s v="Sandra Patricia Forero Pérez"/>
    <s v="Subsecretaría de Planeación y Gestión Sectorial"/>
    <s v="Dirección de Infraestructura y Tecnología"/>
    <s v="Diana"/>
    <s v="Aunar esfuerzos, recursos administrativos, económicos y técnicos, que permitan efectuar las acciones necesarias para la adquisición y reposición de dotación de la torre i de la unidad de servicios de salud Meissen. "/>
    <x v="1"/>
    <x v="22"/>
    <s v="Tercera"/>
    <d v="2026-02-11T00:00:00"/>
    <d v="2026-02-11T00:00:00"/>
    <s v="APROBADO"/>
    <s v=""/>
    <s v="Se realiza mesa de trabajo con el area, se resuelven observaciones y se procede a dar visto bueno "/>
    <n v="2"/>
    <n v="1"/>
    <s v="OPORTUNA"/>
    <m/>
  </r>
  <r>
    <x v="23"/>
    <s v="CONTACT CENTER LINEAS DE ATENCION SECTOR SALUD"/>
    <x v="13"/>
    <s v="Modificación"/>
    <s v="Convenios"/>
    <s v="Nelson Andrés Castellanos"/>
    <s v="Subsecretaría de Salud Pública"/>
    <s v="Subdirección de Determinantes en Salud"/>
    <s v="Michael - Darwin"/>
    <s v="Contratar el servicio de Contact Center para las líneas de atención del sector salud de la Secretaría Distrital de Salud "/>
    <x v="0"/>
    <x v="0"/>
    <s v="Primera"/>
    <d v="2026-02-09T00:00:00"/>
    <d v="2026-02-11T00:00:00"/>
    <s v="DEVUELTO"/>
    <s v=""/>
    <s v="Se devuelve ya que deben ajustar los calculos en las tablas incluidas en el documento, de otro lado se debe validar la ejecucion y los pagos cargados en SECOP II ya que estos no coinciden con los pagos realizados."/>
    <n v="3"/>
    <n v="3"/>
    <s v="OPORTUNA"/>
    <m/>
  </r>
  <r>
    <x v="23"/>
    <s v="CONTACT CENTER LINEAS DE ATENCION SECTOR SALUD"/>
    <x v="13"/>
    <s v="Modificación"/>
    <s v="Radicacion Costos"/>
    <s v="Nelson Andrés Castellanos"/>
    <s v="Subsecretaría de Salud Pública"/>
    <s v="Subdirección de Determinantes en Salud"/>
    <s v="Michael - Darwin"/>
    <s v="Contratar el servicio de Contact Center para las líneas de atención del sector salud de la Secretaría Distrital de Salud "/>
    <x v="1"/>
    <x v="0"/>
    <s v="Segunda"/>
    <d v="2026-02-12T00:00:00"/>
    <d v="2026-02-13T00:00:00"/>
    <s v="APROBADO"/>
    <s v=""/>
    <s v="Se procede a dar visto bueno una vez revisadas las subsanasiones a las observaciones"/>
    <n v="2"/>
    <n v="2"/>
    <s v="OPORTUNA"/>
    <m/>
  </r>
  <r>
    <x v="24"/>
    <s v="FORTALECIMIENTO (4 SUBREDES)"/>
    <x v="7"/>
    <s v="Liquidación"/>
    <s v="Liquidaciones"/>
    <s v="Diana Cecilia Muñoz"/>
    <s v="Subsecretaría de Planeación y Gestión Sectorial"/>
    <s v="Dirección de Análisis de Entidades Públicas Distritales del Sector Salud"/>
    <s v="Laura"/>
    <s v="Aunar esfuerzos administrativos, técnicos y financieros para garantizar la prestación del servicio de salud en las Subredes Integradas de Servicios de Salud en el marco del modelo de salud"/>
    <x v="1"/>
    <x v="23"/>
    <s v="Primera"/>
    <d v="2026-02-09T00:00:00"/>
    <d v="2026-02-09T00:00:00"/>
    <s v="APROBADO"/>
    <s v=""/>
    <s v="Se remite visto bueno desde el punto de vista financiero, con el fin de continuar con el trámite jurídico"/>
    <n v="2"/>
    <n v="1"/>
    <s v="OPORTUNA"/>
    <m/>
  </r>
  <r>
    <x v="25"/>
    <s v="SERVICIOS DE SALUD SUBRED  NORTE"/>
    <x v="7"/>
    <s v="Liquidación"/>
    <s v="Liquidaciones"/>
    <s v="Ingrid Natalia Escobar Valencia"/>
    <s v="Subsecretaría de Servicios de Salud y Aseguramiento"/>
    <s v="Subdirección de Administración del Aseguramiento"/>
    <s v="Johana"/>
    <s v="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
    <x v="0"/>
    <x v="0"/>
    <s v="Primera"/>
    <d v="2026-02-11T00:00:00"/>
    <d v="2026-02-13T00:00:00"/>
    <s v="DEVUELTO"/>
    <s v=""/>
    <s v="*No concuerdan los soportes de las facturas presentadas con las certificaciones."/>
    <n v="3"/>
    <n v="3"/>
    <s v="OPORTUNA"/>
    <m/>
  </r>
  <r>
    <x v="25"/>
    <s v="SERVICIOS DE SALUD SUBRED  NORTE"/>
    <x v="7"/>
    <s v="Liquidación"/>
    <s v="Liquidaciones"/>
    <s v="Ingrid Natalia Escobar Valencia"/>
    <s v="Subsecretaría de Servicios de Salud y Aseguramiento"/>
    <s v="Subdirección de Administración del Aseguramiento"/>
    <s v="Johana"/>
    <s v="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
    <x v="0"/>
    <x v="0"/>
    <s v="Segunda"/>
    <d v="2026-02-18T00:00:00"/>
    <d v="2026-02-18T00:00:00"/>
    <s v="DEVUELTO"/>
    <s v=""/>
    <s v="*Se devuelve documento dado que las observaciones contadas por el area tecnica no fueron trasladas al documento en lilnea por ende no es posible resolver los comentarios."/>
    <n v="1"/>
    <n v="1"/>
    <s v="OPORTUNA"/>
    <m/>
  </r>
  <r>
    <x v="25"/>
    <s v="SERVICIOS DE SALUD SUBRED  NORTE"/>
    <x v="7"/>
    <s v="Liquidación"/>
    <s v="Liquidaciones"/>
    <s v="Ingrid Natalia Escobar Valencia"/>
    <s v="Subsecretaría de Servicios de Salud y Aseguramiento"/>
    <s v="Subdirección de Administración del Aseguramiento"/>
    <s v="Johana"/>
    <s v="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
    <x v="1"/>
    <x v="24"/>
    <s v="Tercera"/>
    <d v="2026-02-25T00:00:00"/>
    <d v="2026-02-26T00:00:00"/>
    <s v="APROBADO"/>
    <s v=""/>
    <s v="*El equipo tecnico realizo las subsanaciones a las observaciones realizadas."/>
    <n v="1"/>
    <n v="2"/>
    <s v="VENCIDO"/>
    <m/>
  </r>
  <r>
    <x v="26"/>
    <s v="PRORROGA TUNAL"/>
    <x v="11"/>
    <s v="Modificación"/>
    <s v="Convenios"/>
    <s v="Julieth Katherine Castellanos "/>
    <s v="Subsecretaría de Planeación y Gestión Sectorial"/>
    <s v="Dirección de Infraestructura y Tecnología"/>
    <s v="Paola"/>
    <s v="Aunar esfuerzos, recursos administrativos, económicos y técnicos, que permitan efectuar las acciones necesarias para la adquisición y reposición de dotación biomédica complementaria para la Unidad de Servicios de Salud Tunal. "/>
    <x v="0"/>
    <x v="0"/>
    <s v="Primera"/>
    <d v="2026-02-11T00:00:00"/>
    <d v="2026-02-12T00:00:00"/>
    <s v="DEVUELTO"/>
    <s v=""/>
    <s v="En referencia a la revision del documento se observa que faltane su totalidad los soportes correspondientes a la ejecucion del convenio, los rendimientos financieros, los contratos derivados, a fin de poder validar el tema de ejecucion, adicionalmente el area indica que a lfecha no se a ejecutado el contrato, se solicito se indique el seguimiento de la supervision y del convenio se han adjudicado 2 de los 4 lotes iniciales"/>
    <n v="3"/>
    <n v="2"/>
    <s v="OPORTUNA"/>
    <m/>
  </r>
  <r>
    <x v="26"/>
    <s v="PRORROGA TUNAL"/>
    <x v="11"/>
    <s v="Modificación"/>
    <s v="Convenios"/>
    <s v="Julieth Katherine Castellanos "/>
    <s v="Subsecretaría de Planeación y Gestión Sectorial"/>
    <s v="Dirección de Infraestructura y Tecnología"/>
    <s v="Paola"/>
    <s v="Aunar esfuerzos, recursos administrativos, económicos y técnicos, que permitan efectuar las acciones necesarias para la adquisición y reposición de dotación biomédica complementaria para la Unidad de Servicios de Salud Tunal. "/>
    <x v="1"/>
    <x v="25"/>
    <s v="Primera"/>
    <d v="2026-02-17T00:00:00"/>
    <d v="2026-02-18T00:00:00"/>
    <s v="APROBADO"/>
    <s v=""/>
    <s v="Se realiza mesa de trabajo con el area tecnica a lo cual se brindaron los alcances a las observaciones, conllevando a brindaron el vobo economico una vez se dan los alcances totales al documento"/>
    <n v="3"/>
    <n v="2"/>
    <s v="OPORTUNA"/>
    <m/>
  </r>
  <r>
    <x v="27"/>
    <s v="FRAY BARTOLOME"/>
    <x v="11"/>
    <s v="Modificación"/>
    <s v="Convenios"/>
    <s v="Karen Viviana Osorio Chingate"/>
    <s v="Subsecretaría de Planeación y Gestión Sectorial"/>
    <s v="Dirección de Infraestructura y Tecnología"/>
    <s v="Diana y Laur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0"/>
    <x v="0"/>
    <s v="Primera"/>
    <d v="2026-02-11T00:00:00"/>
    <d v="2026-02-13T00:00:00"/>
    <s v="DEVUELTO"/>
    <s v=""/>
    <s v="Se devuelve con observaciones por que los valores relacionados del estudio de mercado no estan soportados, se requiere justificar, y soportar con las cotizaciones. anexar soportes de los documentos descritos"/>
    <n v="3"/>
    <n v="3"/>
    <s v="OPORTUNA"/>
    <m/>
  </r>
  <r>
    <x v="27"/>
    <s v="FRAY BARTOLOME"/>
    <x v="11"/>
    <s v="Modificación"/>
    <s v="Convenios"/>
    <s v="Karen Viviana Osorio Chingate"/>
    <s v="Subsecretaría de Planeación y Gestión Sectorial"/>
    <s v="Dirección de Infraestructura y Tecnología"/>
    <s v="Diana y Laur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0"/>
    <x v="0"/>
    <s v="Segunda"/>
    <d v="2026-02-19T00:00:00"/>
    <d v="2026-02-20T00:00:00"/>
    <s v="DEVUELTO"/>
    <s v=""/>
    <s v="Se devuelve con observaciones por que los valores relacionados del estudio de mercado no estan soportados, se requiere justificar, y soportar con las cotizaciones. anexar soportes de los documentos descritos"/>
    <n v="2"/>
    <n v="2"/>
    <s v="OPORTUNA"/>
    <m/>
  </r>
  <r>
    <x v="27"/>
    <s v="FRAY BARTOLOME"/>
    <x v="11"/>
    <s v="Modificación"/>
    <s v="Convenios"/>
    <s v="Karen Viviana Osorio Chingate"/>
    <s v="Subsecretaría de Planeación y Gestión Sectorial"/>
    <s v="Dirección de Infraestructura y Tecnología"/>
    <s v="Diana y Laur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0"/>
    <x v="0"/>
    <s v="Tercera"/>
    <d v="2026-02-24T00:00:00"/>
    <d v="2026-02-25T00:00:00"/>
    <s v="DEVUELTO"/>
    <s v=""/>
    <s v="Se devuelve con observaciones a los documentos en razón a que no se adjuntan los soportes de la consultoria firmados donde se puedan verificar valores de las adecuaciones, asi como el de la interventoria y de la dotaci´pon de las 90 camas"/>
    <n v="2"/>
    <n v="2"/>
    <s v="OPORTUNA"/>
    <m/>
  </r>
  <r>
    <x v="27"/>
    <s v="FRAY BARTOLOME"/>
    <x v="11"/>
    <s v="Modificación"/>
    <s v="Convenios"/>
    <s v="Karen Viviana Osorio Chingate"/>
    <s v="Subsecretaría de Planeación y Gestión Sectorial"/>
    <s v="Dirección de Infraestructura y Tecnología"/>
    <s v="Diana y Laur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0"/>
    <x v="0"/>
    <s v="Cuarta"/>
    <d v="2026-02-25T00:00:00"/>
    <d v="2026-02-25T00:00:00"/>
    <s v="DEVUELTO"/>
    <s v=""/>
    <s v="Se devuelve con observaciones a los documentos en razón a que se adjuntan los soportes de la consultoria firmados, sin embarho existen valores de los item del archivo 33 que no tiene n la misma descripción, el mismo valor o que no estan en el documento soporte del resultado de la consultoria, asi como el de la interventoria y  los carros dobles y sencillos que hacen parte de la dotación pero de los que no se habia hablado en la modificación"/>
    <n v="2"/>
    <n v="1"/>
    <s v="OPORTUNA"/>
    <m/>
  </r>
  <r>
    <x v="27"/>
    <s v="FRAY BARTOLOME"/>
    <x v="11"/>
    <s v="Modificación"/>
    <s v="Convenios"/>
    <s v="Karen Viviana Osorio Chingate"/>
    <s v="Subsecretaría de Planeación y Gestión Sectorial"/>
    <s v="Dirección de Infraestructura y Tecnología"/>
    <s v="Diana y Laur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0"/>
    <x v="0"/>
    <s v="Quinta"/>
    <d v="2026-03-09T00:00:00"/>
    <d v="2026-03-10T00:00:00"/>
    <s v="DEVUELTO"/>
    <s v=""/>
    <s v="Se devuelve con observaciones aen razòn a que aun no  dn soporte al estudio de mercado de dotaciòn, adecuaciones locativas y de la interventoria de esas adecuaciones, por tanto se reiteran observaciones y se solicita allegar soportes que puedan evidenciar los valres descritos, ya que incluyen como soportes certificaciones fiamas por el supervisor y por la subred y entonces cual es el resultado de la consultoria, para que se usaran esos valores?"/>
    <n v="2"/>
    <n v="2"/>
    <s v="OPORTUNA"/>
    <m/>
  </r>
  <r>
    <x v="27"/>
    <s v="FRAY BARTOLOME"/>
    <x v="11"/>
    <s v="Modificación"/>
    <s v="Convenios"/>
    <s v="Karen Viviana Osorio Chingate"/>
    <s v="Subsecretaría de Planeación y Gestión Sectorial"/>
    <s v="Dirección de Infraestructura y Tecnología"/>
    <s v="Diana y Laur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0"/>
    <x v="0"/>
    <s v="Sexta"/>
    <d v="2026-03-12T00:00:00"/>
    <d v="2026-03-12T00:00:00"/>
    <s v="DEVUELTO"/>
    <s v=""/>
    <s v="Se devuelve con observaciones en razòn a que persisten las observaciones del estudio de mercado de interventoria, adecuaciones y dotaciòn no  remiten los soportes dy  tampoco coinciden con los valores de acuerdo a lasobservaciones y envio del excel el 27 de febrero de 2026."/>
    <n v="2"/>
    <n v="1"/>
    <s v="OPORTUNA"/>
    <m/>
  </r>
  <r>
    <x v="27"/>
    <s v="FRAY BARTOLOME"/>
    <x v="11"/>
    <s v="Modificación"/>
    <s v="Convenios"/>
    <s v="Karen Viviana Osorio Chingate"/>
    <s v="Subsecretaría de Planeación y Gestión Sectorial"/>
    <s v="Dirección de Infraestructura y Tecnología"/>
    <s v="Diana y Laur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0"/>
    <x v="0"/>
    <s v="Séptima"/>
    <d v="2026-03-19T00:00:00"/>
    <d v="2026-03-27T00:00:00"/>
    <s v="DEVUELTO"/>
    <s v=""/>
    <s v="Se devuelve con observaciones en razòn a que aun no  remiten los soportes de del estudio de mercado de dotaciòn como se ha indicado en varias ocasiones, allegan dos cotizaciones mas las cuales no suman el valor total de los elementos cotizados y presentan inconsistencias, en cuanto a la interventoria allegan unas certificaciones firmadas por el supervisor y la subred pero aun no se evidencia como se determino el presupuesto tanto para las adecuaciones como para la interventoria. Se reitera la solicitud del uso de los valores resultado de la consultoria, sin embargo estos documentos no estan completos y  tampoco coinciden con los valores de acuerdo a lasobservaciones y envio del excel el 27 de febrero de 2026."/>
    <n v="2"/>
    <n v="6"/>
    <s v="VENCIDO"/>
    <m/>
  </r>
  <r>
    <x v="27"/>
    <s v="FRAY BARTOLOME"/>
    <x v="11"/>
    <s v="Modificación"/>
    <s v="Convenios"/>
    <s v="Karen Viviana Osorio Chingate"/>
    <s v="Subsecretaría de Planeación y Gestión Sectorial"/>
    <s v="Dirección de Infraestructura y Tecnología"/>
    <s v="Diana y Laur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0"/>
    <x v="0"/>
    <s v="Octava"/>
    <d v="2026-04-06T00:00:00"/>
    <d v="2026-04-07T00:00:00"/>
    <s v="DEVUELTO"/>
    <s v=""/>
    <s v="Los  documento persisten con inconsistencias se realiza mesa de trabajo con la subred para aclarar los documentos que estan pendientes por allegar producto del estudio de mercado de dotaciòn, interventoria y adecuaciones locativas"/>
    <n v="2"/>
    <n v="2"/>
    <s v="OPORTUNA"/>
    <m/>
  </r>
  <r>
    <x v="27"/>
    <s v="FRAY BARTOLOME"/>
    <x v="11"/>
    <s v="Modificación"/>
    <s v="Convenios"/>
    <s v="Karen Viviana Osorio Chingate"/>
    <s v="Subsecretaría de Planeación y Gestión Sectorial"/>
    <s v="Dirección de Infraestructura y Tecnología"/>
    <s v="Diana y Laur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0"/>
    <x v="0"/>
    <s v="Novena"/>
    <d v="2026-04-13T00:00:00"/>
    <d v="2026-04-14T00:00:00"/>
    <s v="DEVUELTO"/>
    <s v=""/>
    <s v="En atención a la revisión realizada y a la mesa de trabajo realizada el día de hoy, me permito indicar que de acuerdo a lo versado con la Ing. Claudia, se debe adjuntar la siguiente información:_x000a__x000a_Se anexa estudio de mercado (soporte 002A), sin embargo este debe venir soportado con las cotizaciones (compañía de ingeniería asociada FUC SAS y la cotización de ISEGURAS), las cuales deben venir firmadas y que coincidan en sus nombres, valores, descripción de los items y con la información del estudio realizado por la subred._x000a_Anexar la cotización de la Universidad Francisco José de Caldas ya que no se adjunto, y se requiere para verificar los datos reportados._x000a_En cuanto a dotación, verificar que los valores tomados como referencia coincidan con las cotizaciones y se respete el minimo valor por item. _x000a_Se recomendó adjuntar soportes definitivos en una carpeta diferente a las existentes ya que contiene mucha información duplicada. Adicional algunos soportes no coinciden en sus valores o sus descripciones (37A. PPTO CLINICA FRAY FASE I 2025 firmado RL FxF 19032026 y 37B. PPTO CLINICA FRAY FASE II  2025 firmado FxF 19032026), por favor unificar y revisar que los soportes coincidan con los datos de la modificación y que no estén repetidos._x000a_Ajustar la modificación ya que los datos incluidos debe coincidan con la información de los soportes."/>
    <n v="2"/>
    <n v="2"/>
    <s v="OPORTUNA"/>
    <m/>
  </r>
  <r>
    <x v="27"/>
    <s v="FRAY BARTOLOME"/>
    <x v="11"/>
    <s v="Modificación"/>
    <s v="Convenios"/>
    <s v="Karen Viviana Osorio Chingate"/>
    <s v="Subsecretaría de Planeación y Gestión Sectorial"/>
    <s v="Dirección de Infraestructura y Tecnología"/>
    <s v="Diana y Laur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1"/>
    <x v="0"/>
    <s v="Decima"/>
    <d v="2026-04-16T00:00:00"/>
    <d v="2026-04-20T00:00:00"/>
    <s v="APROBADO"/>
    <s v=""/>
    <s v="Se remite visto bueno con las siguientes precisiones La revisión realizada se baso, en que matemáticamente coincidiera el ejercicio presentado con la actualización de precios de los estudios y diseños y su respectiva interventoría. por la EGAT en al estudio de mercado (EMM-018-2022 y CM-010-2022), entidad a la fecha liquidada, dicha actualización fue aprobada y avalada por el supervisor en los comités operativos realizados por la Dirección de Infraestructura.._x000a__x000a_Adicionalmente, para el caso del presupuesto de adecuaciones locativas y su respectiva interventoría se evidencia, estudio de mercado presentado por la subred soportado mediante una cotización por item (de acuerdo a certificación expedida por la Subred Norte, donde manifiestan que se alinean a su manual de contratación), tanto para las adecuaciones como para la interventoría, el cual es aprobado y avalado por el supervisor en los comités operativos realizados por la Dirección de Infraestructura._x000a__x000a_Por otra lado, la dotación cuenta con dos cotizaciones por item, tomando el mínimo valor, lo que se encuentra alineado a la Resolución del Ministerio de Salud No. 485 del 27 de marzo de 2025._x000a_ _x000a_Los comentarios realizados en los documentos y subsanados por el área hacen parte integral de la revisión."/>
    <n v="2"/>
    <n v="3"/>
    <s v="VENCIDO"/>
    <m/>
  </r>
  <r>
    <x v="28"/>
    <s v="LAVADO DE TANQUES-FUMIGACION"/>
    <x v="1"/>
    <s v="Proceso"/>
    <s v="Radicacion Costos"/>
    <m/>
    <s v="Subsecretaría Corporativa"/>
    <s v="Dirección Administrativa"/>
    <s v="Paula - Darwin"/>
    <s v="“REALIZAR ACTIVIDADES DE SANEAMIENTO AMBIENTAL: CONTROL INTEGRADO DE PLAGAS Y LAVADO DE TANQUES DE AGUA _x000a_POTABLE EN LA SECRETARÍA DISTRITAL DE SALUD Y SUS SEDES EN CUSTOD"/>
    <x v="0"/>
    <x v="0"/>
    <s v="Primera"/>
    <d v="2026-02-12T00:00:00"/>
    <d v="2026-02-17T00:00:00"/>
    <s v="DEVUELTO"/>
    <s v=""/>
    <s v="Se devuelve con observaciones a los documentos Analisis del sector, estudios previos y analisis del mercado, en el analisis del mercado se pide ajustes la indexacion de los valores"/>
    <n v="5"/>
    <n v="4"/>
    <s v="OPORTUNA"/>
    <m/>
  </r>
  <r>
    <x v="28"/>
    <s v="LAVADO DE TANQUES-FUMIGACION"/>
    <x v="1"/>
    <s v="Proceso"/>
    <s v="Radicacion Costos"/>
    <m/>
    <s v="Subsecretaría Corporativa"/>
    <s v="Dirección Administrativa"/>
    <s v="Paula - Darwin"/>
    <s v="“REALIZAR ACTIVIDADES DE SANEAMIENTO AMBIENTAL: CONTROL INTEGRADO DE PLAGAS Y LAVADO DE TANQUES DE AGUA _x000a_POTABLE EN LA SECRETARÍA DISTRITAL DE SALUD Y SUS SEDES EN CUSTOD"/>
    <x v="0"/>
    <x v="0"/>
    <s v="Segunda"/>
    <d v="2026-02-24T00:00:00"/>
    <d v="2026-02-27T00:00:00"/>
    <s v="DEVUELTO"/>
    <s v=""/>
    <s v="Se revisar los ajustes sobre los cuales salieron comentarios adicionales, el documento  de estudios previos no fue revisado."/>
    <n v="4"/>
    <n v="4"/>
    <s v="OPORTUNA"/>
    <m/>
  </r>
  <r>
    <x v="28"/>
    <s v="LAVADO DE TANQUES-FUMIGACION"/>
    <x v="1"/>
    <s v="Proceso"/>
    <s v="Radicacion Costos"/>
    <m/>
    <s v="Subsecretaría Corporativa"/>
    <s v="Dirección Administrativa"/>
    <s v="Paula - Darwin"/>
    <s v="“REALIZAR ACTIVIDADES DE SANEAMIENTO AMBIENTAL: CONTROL INTEGRADO DE PLAGAS Y LAVADO DE TANQUES DE AGUA _x000a_POTABLE EN LA SECRETARÍA DISTRITAL DE SALUD Y SUS SEDES EN CUSTOD"/>
    <x v="1"/>
    <x v="26"/>
    <s v="Tercera"/>
    <d v="2026-03-04T00:00:00"/>
    <d v="2026-03-04T00:00:00"/>
    <s v="APROBADO"/>
    <s v=""/>
    <s v="Se revisar los ajustes sobre los cuales salieron comentarios adicionales, el documento  de estudios previos no fue revisado."/>
    <n v="4"/>
    <n v="1"/>
    <s v="OPORTUNA"/>
    <m/>
  </r>
  <r>
    <x v="29"/>
    <s v="Actualizacion Guia Consulta Fuentes de informacion"/>
    <x v="14"/>
    <s v="Varios"/>
    <s v="Radicacion Costos"/>
    <m/>
    <s v="Subsecretaría Corporativa"/>
    <s v="Subdirección de Contratación"/>
    <s v="Darwin y Laura"/>
    <s v="Actualizacion Guia Consulta Fuentes de informacion"/>
    <x v="0"/>
    <x v="0"/>
    <m/>
    <d v="2026-02-13T00:00:00"/>
    <d v="2026-02-16T00:00:00"/>
    <s v="DEVUELTO"/>
    <s v=""/>
    <s v="Se remite con los ajustes solictados por Yolanda Gomez, plasmandolo en el formato de guia. S e incluyen los siguientes aspectos: contraportada, presentaciòn de la Guia, conceptos basicos y preguntas fercuentes"/>
    <n v="2"/>
    <n v="2"/>
    <s v="OPORTUNA"/>
    <m/>
  </r>
  <r>
    <x v="30"/>
    <s v="Actualizacion Lineamiento Parte 1"/>
    <x v="14"/>
    <s v="Varios"/>
    <s v="Radicacion Costos"/>
    <m/>
    <s v="Subsecretaría Corporativa"/>
    <s v="Subdirección de Contratación"/>
    <s v="Laura y Paola"/>
    <s v="Actualizacion Lineamiento Parte 1"/>
    <x v="0"/>
    <x v="0"/>
    <m/>
    <d v="2026-02-13T00:00:00"/>
    <d v="2026-02-16T00:00:00"/>
    <s v="DEVUELTO"/>
    <s v=""/>
    <m/>
    <n v="2"/>
    <n v="2"/>
    <s v="OPORTUNA"/>
    <m/>
  </r>
  <r>
    <x v="31"/>
    <s v="PREAUDITORIA SISTEMA DE GESTION"/>
    <x v="1"/>
    <s v="Proceso"/>
    <s v="Radicacion Costos"/>
    <m/>
    <s v="Subsecretaría Corporativa"/>
    <s v="Dirección de Planeación Institucional y Calidad"/>
    <s v="Johana"/>
    <s v="Contratar el servicio de pre auditoría para el Sistema de Gestión de la Seguridad de la Información NTC ISO 27001:2022"/>
    <x v="0"/>
    <x v="0"/>
    <s v="Primera"/>
    <d v="2026-02-16T00:00:00"/>
    <d v="2026-02-18T00:00:00"/>
    <s v="DEVUELTO"/>
    <s v=""/>
    <s v="*No se evidencia un estudio de mercado se evidencia que no se aplico nada de lo estipulado en el lineamiento, no se ve un analisis de la demanda ni de la oferta, las cotizaciones realizadas no son correctas dado que los valores calculados por los proveedores no estan bien calculados. *La estimacion del presupuesto la realizan indicando el presupuesto asignado por el PAA lo cual es incorrecto. En conclusion no existe un documento estructurado del estudio de mercado."/>
    <n v="5"/>
    <n v="3"/>
    <s v="OPORTUNA"/>
    <m/>
  </r>
  <r>
    <x v="31"/>
    <s v="PREAUDITORIA SISTEMA DE GESTION"/>
    <x v="1"/>
    <s v="Proceso"/>
    <s v="Radicacion Costos"/>
    <m/>
    <s v="Subsecretaría Corporativa"/>
    <s v="Dirección de Planeación Institucional y Calidad"/>
    <s v="Johana"/>
    <s v="Contratar el servicio de pre auditoría para el Sistema de Gestión de la Seguridad de la Información NTC ISO 27001:2022"/>
    <x v="1"/>
    <x v="27"/>
    <s v="Segunda"/>
    <d v="2026-03-07T00:00:00"/>
    <d v="2026-03-11T00:00:00"/>
    <s v="APROBADO"/>
    <s v=""/>
    <s v="*Despues de varias mesas de trabajo se envia visto bueno del proceso."/>
    <n v="3"/>
    <n v="3"/>
    <s v="OPORTUNA"/>
    <m/>
  </r>
  <r>
    <x v="32"/>
    <s v=" obra e Interventoria tintal Mental Pediatrico"/>
    <x v="13"/>
    <s v="Modificación"/>
    <s v="Radicacion Costos"/>
    <m/>
    <s v="Subsecretaría de Planeación y Gestión Sectorial"/>
    <s v="Dirección de Infraestructura y Tecnología"/>
    <s v="Diana-Michael-Paula-Darwin"/>
    <s v="AUNAR ESFUERZOS, RECURSOS ADMINISTRATIVOS, ECONÓMICOS Y TÉCNICOS, QUE PERMITAN EFECTUAR LAS ACCIONES NECESARIAS PARA EL DESARROLLO DEL PROYECTO CONSTRUCCIÓN Y DOTACIÓN DEL CENTRO DE SALUD TINTAL MENTAL PEDIÁTRICO"/>
    <x v="0"/>
    <x v="0"/>
    <s v="Primera"/>
    <d v="2026-02-14T00:00:00"/>
    <d v="2026-02-23T00:00:00"/>
    <s v="DEVUELTO"/>
    <s v=""/>
    <s v="Se realizaron las observaciones al documento de excel estudio de mercado asi como a los documentos de estudios previos, estudios del sector y mercado"/>
    <n v="6"/>
    <n v="6"/>
    <s v="OPORTUNA"/>
    <s v="Se tardo 1 un dia mas de lo previsto dada la complejidad del proceso"/>
  </r>
  <r>
    <x v="32"/>
    <s v=" obra e Interventoria tintal Mental Pediatrico"/>
    <x v="15"/>
    <s v="Convenio"/>
    <s v="Radicacion Costos"/>
    <m/>
    <s v="Subsecretaría de Planeación y Gestión Sectorial"/>
    <s v="Dirección de Infraestructura y Tecnología"/>
    <s v="Diana-Michael-Paula-Darwin"/>
    <s v="AUNAR ESFUERZOS, RECURSOS ADMINISTRATIVOS, ECONÓMICOS Y TÉCNICOS, QUE PERMITAN EFECTUAR LAS ACCIONES NECESARIAS PARA EL DESARROLLO DEL PROYECTO CONSTRUCCIÓN Y DOTACIÓN DEL CENTRO DE SALUD TINTAL MENTAL PEDIÁTRICO"/>
    <x v="0"/>
    <x v="0"/>
    <s v="Segunda"/>
    <d v="2026-04-17T00:00:00"/>
    <d v="2026-04-29T00:00:00"/>
    <s v="DEVUELTO"/>
    <s v=""/>
    <s v="Se realizaron las observaciones al excel que contiene mas de 5 mil item. este proceso es asignado a Diana sin embargo se realiza a la siguiente semana como apoyo a Darwin, paula y Michael_x000a_Observaciones:_x000a_Por favor Tener en cuenta que cada item cuenta con la observación de lo que se encontró, sin embargo, aquí se relacionan de manera general:_x000a__x000a_1. Por favor verificar ya que algunos item no cuentan con valor, pero si con detalle o no cuentan detalle, pero si con valor, tener en cuenta que esto puede afectar el valor total._x000a_2. Los valores de algunos ítems (rojo) no corresponden al de la cotización o no es claro cómo se estiman algunos items o tienen impuestos adicionales y la cotización no lo menciona. Así mismo tener en cuenta que los items que tienen descuento no se contemplan con el valor con descuento sino el precio full._x000a_3. Algunas cotizaciones no se adjuntaron y no se pudo verificar el valor._x000a_4. Cual es la justificación para que algunos item contemplen solo una cotización._x000a_5. Verificar ya que algunos items no coinciden en la descripción con las cotizaciones._x000a_6. Los porcentajes de las cuadrillas que significan por favor aclarar._x000a_7. Por favor tener en cuenta las observaciones de los valores ya que esto cambiaria el valor total del presupuesto (APUs) y demas._x000a_8. Verificar si es posible dejar en la matriz solo los datos que se van a usar y que estiman el valor total del presupuesto._x000a_"/>
    <n v="6"/>
    <n v="9"/>
    <s v="VENCIDO"/>
    <s v="Se tardo 1 un dia mas de lo previsto dada la complejidad del proceso"/>
  </r>
  <r>
    <x v="32"/>
    <s v=" obra e Interventoria tintal Mental Pediatrico"/>
    <x v="15"/>
    <s v="Convenio"/>
    <s v="Convenios"/>
    <s v="Nilson Mariño"/>
    <s v="Subsecretaría de Planeación y Gestión Sectorial"/>
    <s v="Dirección de Infraestructura y Tecnología"/>
    <s v="Diana"/>
    <s v="AUNAR ESFUERZOS, RECURSOS ADMINISTRATIVOS, ECONÓMICOS Y TÉCNICOS, QUE PERMITAN EFECTUAR LAS ACCIONES NECESARIAS PARA EL DESARROLLO DEL PROYECTO CONSTRUCCIÓN Y DOTACIÓN DEL CENTRO DE SALUD TINTAL MENTAL PEDIÁTRICO"/>
    <x v="0"/>
    <x v="0"/>
    <s v="Primera"/>
    <d v="2026-04-29T00:00:00"/>
    <d v="2026-05-07T00:00:00"/>
    <s v="DEVUELTO"/>
    <s v=""/>
    <s v="Se realiza devolución en razón a que se se debe realizar ajuste al presupuesto y se deben anexar soportes, ajsutes en los valores una vez se eucneyte on el presupueto final"/>
    <n v="6"/>
    <n v="6"/>
    <s v="OPORTUNA"/>
    <s v="Se tardo 1 un dia mas de lo previsto dada la complejidad del proceso"/>
  </r>
  <r>
    <x v="33"/>
    <s v="Liquidacion acciones de fortalecimiento subred Norte"/>
    <x v="7"/>
    <s v="Liquidación"/>
    <s v="Liquidaciones"/>
    <s v="Diana Cecilia Muñoz"/>
    <s v="Subsecretaría de Gestión Territorial, Participación y Servicio a la Ciudadanía"/>
    <s v="Dirección de Participación Social, Gestión Territorial y Transectorialidad"/>
    <s v="Paola"/>
    <s v="Aunar esfuerzos para implementar acciones de fortalecimientos para la promoción y la protección del derecho a la salud en el marco de la Política de participación Social en Salud y Servicio a la Ciudadanía, a través de acciones estratégicas y operacionales con enfoque diferencial, en la Subred Integrada de Servicios de Salud Norte E.S.E."/>
    <x v="0"/>
    <x v="0"/>
    <s v="Primera"/>
    <d v="2026-02-18T00:00:00"/>
    <d v="2026-02-23T00:00:00"/>
    <s v="DEVUELTO"/>
    <s v=""/>
    <s v="Se genera la verificacion del alcance a la liquidacion de o cual faltan soportes correspondientes, y alcance en la nota de ds comprobantes de ingreso porque indican correspondientes a otro convenio, y el soporte de unos memorando, en referencia al tema de ejecucion del convenio"/>
    <n v="4"/>
    <n v="4"/>
    <s v="OPORTUNA"/>
    <m/>
  </r>
  <r>
    <x v="33"/>
    <s v="Liquidacion acciones de fortalecimiento subred Norte"/>
    <x v="7"/>
    <s v="Liquidación"/>
    <s v="Liquidaciones"/>
    <s v="Diana Cecilia Muñoz"/>
    <s v="Subsecretaría de Gestión Territorial, Participación y Servicio a la Ciudadanía"/>
    <s v="Dirección de Participación Social, Gestión Territorial y Transectorialidad"/>
    <s v="Paola"/>
    <s v="Aunar esfuerzos para implementar acciones de fortalecimientos para la promoción y la protección del derecho a la salud en el marco de la Política de participación Social en Salud y Servicio a la Ciudadanía, a través de acciones estratégicas y operacionales con enfoque diferencial, en la Subred Integrada de Servicios de Salud Norte E.S.E."/>
    <x v="0"/>
    <x v="0"/>
    <s v="Segunda"/>
    <d v="2026-02-27T00:00:00"/>
    <d v="2026-03-02T00:00:00"/>
    <s v="DEVUELTO"/>
    <s v=""/>
    <s v="Faltan soportes del alcance de financiera de comprobante de ingreso y alcance de validacion de los precios de ejecucion del convenio"/>
    <n v="4"/>
    <n v="2"/>
    <s v="OPORTUNA"/>
    <m/>
  </r>
  <r>
    <x v="33"/>
    <s v="Liquidacion acciones de fortalecimiento subred Norte"/>
    <x v="7"/>
    <s v="Liquidación"/>
    <s v="Liquidaciones"/>
    <s v="Diana Cecilia Muñoz"/>
    <s v="Subsecretaría de Gestión Territorial, Participación y Servicio a la Ciudadanía"/>
    <s v="Dirección de Participación Social, Gestión Territorial y Transectorialidad"/>
    <s v="Paola"/>
    <s v="Aunar esfuerzos para implementar acciones de fortalecimientos para la promoción y la protección del derecho a la salud en el marco de la Política de participación Social en Salud y Servicio a la Ciudadanía, a través de acciones estratégicas y operacionales con enfoque diferencial, en la Subred Integrada de Servicios de Salud Norte E.S.E."/>
    <x v="1"/>
    <x v="27"/>
    <s v="Tercera"/>
    <d v="2026-03-09T00:00:00"/>
    <d v="2026-03-11T00:00:00"/>
    <s v="APROBADO"/>
    <s v=""/>
    <s v="Dan alcance a los soportes correspondientes de rendimientos financieros, se genero varias reuniones con el area a fin de que dieran dichos alcances por novedad con dos soportes del año 2023, dan los alcances correspondientes a los soportes de lo cual se genera el vobo correspondiente"/>
    <n v="4"/>
    <n v="3"/>
    <s v="OPORTUNA"/>
    <m/>
  </r>
  <r>
    <x v="34"/>
    <s v="MODIFICACION BPO"/>
    <x v="16"/>
    <s v="Modificación"/>
    <s v="Radicacion Costos"/>
    <s v="Alejandra Agudelo Rodríguez"/>
    <s v="Subsecretaría de Servicios de Salud y Aseguramiento"/>
    <s v="Dirección de Urgencias y Emergencias en Salud"/>
    <s v="Paola"/>
    <s v="Contratar los servicios de Centro de Contacto para la Orientación y Regulación de Urgencias en salud de los habitantes de Bogotá mediante estrategias Omnicanal."/>
    <x v="0"/>
    <x v="0"/>
    <s v="Primera"/>
    <d v="2026-02-19T00:00:00"/>
    <d v="2026-02-19T00:00:00"/>
    <s v="DEVUELTO"/>
    <s v=""/>
    <s v="Muchas incongruencias en la informacion del modificatorio, adicionalmente, falta soportes de justificacion o respaldo de los alcances que requiere el rea en referencia al contrato en vigencia"/>
    <n v="3"/>
    <n v="1"/>
    <s v="OPORTUNA"/>
    <m/>
  </r>
  <r>
    <x v="34"/>
    <s v="MODIFICACION BPO"/>
    <x v="16"/>
    <s v="Modificación"/>
    <s v="Radicacion Costos"/>
    <s v="Alejandra Agudelo Rodríguez"/>
    <s v="Subsecretaría de Servicios de Salud y Aseguramiento"/>
    <s v="Dirección de Urgencias y Emergencias en Salud"/>
    <s v="Paola"/>
    <s v="Contratar los servicios de Centro de Contacto para la Orientación y Regulación de Urgencias en salud de los habitantes de Bogotá mediante estrategias Omnicanal."/>
    <x v="0"/>
    <x v="0"/>
    <s v="Segunda"/>
    <d v="2026-02-20T00:00:00"/>
    <d v="2026-02-20T00:00:00"/>
    <s v="DEVUELTO"/>
    <s v=""/>
    <s v="Generan alcances pero persosnte observaciones, y falta de soportes, a lo cual se remiten 2das observaciones al modificatorio"/>
    <n v="2"/>
    <n v="1"/>
    <s v="OPORTUNA"/>
    <m/>
  </r>
  <r>
    <x v="34"/>
    <s v="MODIFICACION BPO"/>
    <x v="16"/>
    <s v="Modificación"/>
    <s v="Radicacion Costos"/>
    <s v="Alejandra Agudelo Rodríguez"/>
    <s v="Subsecretaría de Servicios de Salud y Aseguramiento"/>
    <s v="Dirección de Urgencias y Emergencias en Salud"/>
    <s v="Paola"/>
    <s v="Contratar los servicios de Centro de Contacto para la Orientación y Regulación de Urgencias en salud de los habitantes de Bogotá mediante estrategias Omnicanal."/>
    <x v="0"/>
    <x v="0"/>
    <s v="Tercera"/>
    <d v="2026-02-24T00:00:00"/>
    <d v="2026-02-25T00:00:00"/>
    <s v="DEVUELTO"/>
    <s v=""/>
    <s v="Generan alcances y ajustes dentro del modificatorio del contrato, pero continua con novedades toda vez que a la fecha no han generado la publicacion de los soportes correspondientes del respaldan la ejeuccion fisica y financiera del presente contrato en SECOP II. De lo cual publicaron los soportes correspondientes el dia 27 FEBRERO 2026 y asimismo de forma verbal la Abogada del area tecnica indica que deben generar un alcance al modificatorio toda vez que deben ampliar el contexto tecnico de dicha modificacion"/>
    <n v="2"/>
    <n v="2"/>
    <s v="OPORTUNA"/>
    <m/>
  </r>
  <r>
    <x v="34"/>
    <s v="MODIFICACION BPO"/>
    <x v="16"/>
    <s v="Modificación"/>
    <s v="Radicacion Costos"/>
    <s v="Alejandra Agudelo"/>
    <s v="Subsecretaría de Servicios de Salud y Aseguramiento"/>
    <s v="Dirección de Urgencias y Emergencias en Salud"/>
    <s v="Paola"/>
    <s v="Contratar los servicios de Centro de Contacto para la Orientación y Regulación de Urgencias en salud de los habitantes de Bogotá mediante estrategias Omnicanal."/>
    <x v="1"/>
    <x v="28"/>
    <s v="Cuarta"/>
    <d v="2026-02-27T00:00:00"/>
    <d v="2026-02-27T00:00:00"/>
    <s v="APROBADO"/>
    <s v=""/>
    <s v="Se genero alcance al documento una vez que ya estaba aprobado por los abagodos a lo cual, el area tecnica genera un alcance al modificatorio de lo cual se realiza la mesa de trabajo de lo cual el area tecnica genera un ajuste en la redaccion y la publicacion correspondiente del soporte del 1er pago en SECOP II"/>
    <n v="2"/>
    <n v="1"/>
    <s v="OPORTUNA"/>
    <m/>
  </r>
  <r>
    <x v="35"/>
    <s v="PRORROGA KENNEDY"/>
    <x v="11"/>
    <s v="Modificación"/>
    <s v="Convenios"/>
    <s v="Nilson Mariño"/>
    <s v="Subsecretaría de Planeación y Gestión Sectorial"/>
    <s v="Dirección de Infraestructura y Tecnología"/>
    <s v="Johana"/>
    <s v="AUNAR ESFUERZOS, RECURSOS ADMINISTRATIVOS, ECONÓMICOS Y TÉCNICOS, QUE PERMITAN EFECTUAR LAS ACCIONES NECESARIAS PARA EL DESARROLLO DEL COMPONENTE DE DOTACIÓN DEL PROYECTO REFORZAMIENTO Y AMPLIACIÓN DEL HOSPITAL OCCIDENTE DE KENNEDY III NIVEL DE ATENCIÓN. "/>
    <x v="0"/>
    <x v="0"/>
    <s v="Primera"/>
    <d v="2026-02-20T00:00:00"/>
    <d v="2026-02-23T00:00:00"/>
    <s v="DEVUELTO"/>
    <s v=""/>
    <s v="*No se evidencia la justificacion del porque no se han liquidado los contratos que desde la prorroga anterior estaban en proceso de liquidacion. *No se incluyo el aporte de la contrapartida."/>
    <n v="3"/>
    <n v="2"/>
    <s v="OPORTUNA"/>
    <m/>
  </r>
  <r>
    <x v="35"/>
    <s v="PRORROGA KENNEDY"/>
    <x v="11"/>
    <s v="Modificación"/>
    <s v="Convenios"/>
    <s v="Nilson Mariño"/>
    <s v="Subsecretaría de Planeación y Gestión Sectorial"/>
    <s v="Dirección de Infraestructura y Tecnología"/>
    <s v="Johana"/>
    <s v="AUNAR ESFUERZOS, RECURSOS ADMINISTRATIVOS, ECONÓMICOS Y TÉCNICOS, QUE PERMITAN EFECTUAR LAS ACCIONES NECESARIAS PARA EL DESARROLLO DEL COMPONENTE DE DOTACIÓN DEL PROYECTO REFORZAMIENTO Y AMPLIACIÓN DEL HOSPITAL OCCIDENTE DE KENNEDY III NIVEL DE ATENCIÓN. "/>
    <x v="0"/>
    <x v="0"/>
    <s v="Segunda"/>
    <d v="2026-03-04T00:00:00"/>
    <d v="2026-03-05T00:00:00"/>
    <s v="DEVUELTO"/>
    <s v=""/>
    <s v="*No esta firmado por el gerente el soporte de la contrapartida y tampoco esta incluido en el documento la tabla resumen de la misma y todo debe quedar en el documento."/>
    <n v="2"/>
    <n v="2"/>
    <s v="OPORTUNA"/>
    <m/>
  </r>
  <r>
    <x v="35"/>
    <s v="PRORROGA KENNEDY"/>
    <x v="11"/>
    <s v="Modificación"/>
    <s v="Convenios"/>
    <s v="Nilson Mariño"/>
    <s v="Subsecretaría de Planeación y Gestión Sectorial"/>
    <s v="Dirección de Infraestructura y Tecnología"/>
    <s v="Johana"/>
    <s v="AUNAR ESFUERZOS, RECURSOS ADMINISTRATIVOS, ECONÓMICOS Y TÉCNICOS, QUE PERMITAN EFECTUAR LAS ACCIONES NECESARIAS PARA EL DESARROLLO DEL COMPONENTE DE DOTACIÓN DEL PROYECTO REFORZAMIENTO Y AMPLIACIÓN DEL HOSPITAL OCCIDENTE DE KENNEDY III NIVEL DE ATENCIÓN. "/>
    <x v="1"/>
    <x v="29"/>
    <s v="Tercera"/>
    <d v="2026-03-06T00:00:00"/>
    <d v="2026-03-09T00:00:00"/>
    <s v="APROBADO"/>
    <s v=""/>
    <s v="*El àrea tecnica realizo los ajustes al proceso por ende se procese a dar el visto bueno."/>
    <n v="2"/>
    <n v="2"/>
    <s v="OPORTUNA"/>
    <m/>
  </r>
  <r>
    <x v="36"/>
    <s v="MANTENIMIENTO PREVENTIVO Y CORRECTIVO MONTACARGA"/>
    <x v="1"/>
    <s v="Proceso"/>
    <s v="Radicacion Costos"/>
    <m/>
    <s v="Subsecretaría Corporativa"/>
    <s v="Subdirección de Bienes y Servicios"/>
    <s v="Laura"/>
    <s v="PRESTAR EL SERVICIO DE MANTENIMIENTO PREVENTIVO Y CORRECTIVO DEL MONTACARGA, INCLUIDO EL SUMINISTRO DE _x000a_REPUESTOS (MITSUBISHI) MODELO FD35MN COMBUSTIBLE DIESEL"/>
    <x v="0"/>
    <x v="0"/>
    <s v="Primera"/>
    <d v="2026-02-23T00:00:00"/>
    <d v="2026-02-23T00:00:00"/>
    <s v="DEVUELTO"/>
    <s v=""/>
    <s v="*Actualizar analisis del sector_x000a_*faltan soportes de las solcitud de cotización_x000a_*¿Cómo determinaron que de las 12 actividades solo 9 se van a realizar en el mant preventivo? Favor dar las claridades en el documento_x000a_*¿Cuál será el procedimiento de determinar el precio para los repuestos que no fueron costeados en el estudio de mercado? Favor plasmarlo en el documento_x000a_*Este valor que queda para el mant correctivo no es muy bajo teniendo en cuenta que se deben contemplar los repuestos y un solo repuesto se puede consumir la mitad de este valor como el caso del sello para cilindros _x000a_El total de los repuestos suma 3.272.976_x000a_*Favor anexar la oferta económica para revisión pues no se adjunta"/>
    <n v="5"/>
    <n v="1"/>
    <s v="OPORTUNA"/>
    <m/>
  </r>
  <r>
    <x v="36"/>
    <s v="MANTENIMIENTO PREVENTIVO Y CORRECTIVO MONTACARGA"/>
    <x v="1"/>
    <s v="Proceso"/>
    <s v="Radicacion Costos"/>
    <m/>
    <s v="Subsecretaría Corporativa"/>
    <s v="Subdirección de Bienes y Servicios"/>
    <s v="Laura"/>
    <s v="PRESTAR EL SERVICIO DE MANTENIMIENTO PREVENTIVO Y CORRECTIVO DEL MONTACARGA, INCLUIDO EL SUMINISTRO DE _x000a_REPUESTOS (MITSUBISHI) MODELO FD35MN COMBUSTIBLE DIESEL"/>
    <x v="1"/>
    <x v="28"/>
    <s v="Segunda"/>
    <d v="2026-02-26T00:00:00"/>
    <d v="2026-02-27T00:00:00"/>
    <s v="APROBADO"/>
    <s v=""/>
    <s v="Se remite visto bueno desde el punto de vista financiero, con el fin de continuar con el trámite jurídico"/>
    <n v="3"/>
    <n v="2"/>
    <s v="OPORTUNA"/>
    <m/>
  </r>
  <r>
    <x v="37"/>
    <s v="MANTENIMIENTO E IMPERMABILIZACION DE TANQUES"/>
    <x v="1"/>
    <s v="Proceso"/>
    <s v="Radicacion Costos"/>
    <m/>
    <s v="Subsecretaría Corporativa"/>
    <s v="Subdirección de Bienes y Servicios"/>
    <s v="Michael - Paula"/>
    <s v="REALIZAR EL MANTENIMIENTO E IMPERMEABILIZACIÓN DE LOS TANQUES DE ALMACENAMIENTO DE AGUA POTABLE DEL CENTRO DISTRITAL DE SALUD"/>
    <x v="0"/>
    <x v="0"/>
    <s v="Primera"/>
    <d v="2026-02-24T00:00:00"/>
    <d v="2026-02-27T00:00:00"/>
    <s v="DEVUELTO"/>
    <s v=""/>
    <s v="Se realiza devolucion de los documentos, Estudio de Mercado, Analisis del Sector, Documento de oferta economica. se evidencia que los correos del estudio no coinciden con la cantidad que inidican que enviaron, adicional en el analisi del mercado las tablas no son coherentes con el objeto a contratar"/>
    <n v="5"/>
    <n v="4"/>
    <s v="OPORTUNA"/>
    <m/>
  </r>
  <r>
    <x v="37"/>
    <s v="MANTENIMIENTO E IMPERMABILIZACION DE TANQUES"/>
    <x v="1"/>
    <s v="Proceso"/>
    <s v="Radicacion Costos"/>
    <m/>
    <s v="Subsecretaría Corporativa"/>
    <s v="Subdirección de Bienes y Servicios"/>
    <s v="Johana"/>
    <s v="REALIZAR EL MANTENIMIENTO E IMPERMEABILIZACIÓN DE LOS TANQUES DE ALMACENAMIENTO DE AGUA POTABLE DEL CENTRO DISTRITAL DE SALUD"/>
    <x v="2"/>
    <x v="0"/>
    <s v="Segunda"/>
    <d v="2026-03-16T00:00:00"/>
    <d v="2026-03-17T00:00:00"/>
    <s v="CANCELADO"/>
    <s v=""/>
    <s v="*Persisten las  observaciones en el analisis del sector. * En el estudio de mercado persisten los comentarios con la lista de proveedores que se relacionaron y  a los que enviaron a cotizar que difiere del soporte. * Para la estimacion del presupuesto no se envio la ficha tecnica al momento de cotizar y no es claro porque el formato de cotizacion no es el mismo de la ficha tecnica. * No se evidencian cotizaciones en los APU y no estan los soportes de cada valor estimado en el AIU."/>
    <n v="3"/>
    <n v="2"/>
    <s v="OPORTUNA"/>
    <s v="Se reasigna proceso a johana romero"/>
  </r>
  <r>
    <x v="38"/>
    <s v="SUMINISTRO DE INSUMOS Y REACTIVOS MEDIANTE TÉCNICAS MOLECULARES"/>
    <x v="10"/>
    <s v="Proceso"/>
    <s v="Radicacion Costos"/>
    <m/>
    <s v="Subsecretaría de Salud Pública"/>
    <s v="Subdirección de Laboratorio de Salud Pública"/>
    <s v="Darwin"/>
    <s v="CONTRATAR EL SUMINISTRO DE INSUMOS Y REACTIVOS MEDIANTE TÉCNICAS MOLECULARES PARA EL PROCESAMIENTO DE EVENTOS DE INTERÉS EN SALUD PÚBLICA, REQUERIDOS PARA EL DESARROLLO DE ACTIVIDADES CIENTÍFICAS, TECNOLÓGICAS Y DE INVESTIGACIÓN APLICADA, EN EL MARCO DE LA VIGILANCIA EN SALUD PÚBLICA, ORIENTADAS AL FORTALECIMIENTO DE LAS CAPACIDADES DE DIAGNÓSTICO, GESTIÓN DE LA INNOVACIÓN Y GENERACIÓN DEL CONOCIMIENTO EN LA SUBDIRECCIÓN DEL LABORATORIO DE SALUD PÚBLICA."/>
    <x v="0"/>
    <x v="0"/>
    <s v="Primera"/>
    <d v="2026-02-25T00:00:00"/>
    <d v="2026-03-03T00:00:00"/>
    <s v="DEVUELTO"/>
    <s v=""/>
    <s v="Se realiza devolucion de los documentos, Estudio de Mercado, Analisis del Sector, Documento de oferta economica. Se evidencio que el objeto no coincide con el PAA, el presupuesto determinado no coincide con  el del PAA esta desfinanciado, se solicito modicar el metodo de evaluacion a promedio simple, se solicito ajustar redaccion en algunos apartes de los documentos, no resultan coherentes."/>
    <n v="5"/>
    <n v="5"/>
    <s v="OPORTUNA"/>
    <m/>
  </r>
  <r>
    <x v="38"/>
    <s v="SUMINISTRO DE INSUMOS Y REACTIVOS MEDIANTE TÉCNICAS MOLECULARES"/>
    <x v="10"/>
    <s v="Proceso"/>
    <s v="Radicacion Costos"/>
    <m/>
    <s v="Subsecretaría de Salud Pública"/>
    <s v="Subdirección de Laboratorio de Salud Pública"/>
    <s v="Darwin"/>
    <s v="CONTRATAR EL SUMINISTRO DE INSUMOS Y REACTIVOS MEDIANTE TÉCNICAS MOLECULARES PARA EL PROCESAMIENTO DE EVENTOS DE INTERÉS EN SALUD PÚBLICA, REQUERIDOS PARA EL DESARROLLO DE ACTIVIDADES CIENTÍFICAS, TECNOLÓGICAS Y DE INVESTIGACIÓN APLICADA, EN EL MARCO DE LA VIGILANCIA EN SALUD PÚBLICA, ORIENTADAS AL FORTALECIMIENTO DE LAS CAPACIDADES DE DIAGNÓSTICO, GESTIÓN DE LA INNOVACIÓN Y GENERACIÓN DEL CONOCIMIENTO EN LA SUBDIRECCIÓN DEL LABORATORIO DE SALUD PÚBLICA."/>
    <x v="0"/>
    <x v="0"/>
    <s v="Segunda"/>
    <d v="2026-03-10T00:00:00"/>
    <d v="2026-03-20T00:00:00"/>
    <s v="DEVUELTO"/>
    <s v=""/>
    <s v="Se realiza devolucion ya que deben incluir el analisis de la bolsa Mercantil"/>
    <n v="3"/>
    <n v="9"/>
    <s v="VENCIDO"/>
    <s v="Se tubieron reuniones previas a la devolucion del 20/03/2026"/>
  </r>
  <r>
    <x v="38"/>
    <s v="SUMINISTRO DE INSUMOS Y REACTIVOS MEDIANTE TÉCNICAS MOLECULARES"/>
    <x v="10"/>
    <s v="Proceso"/>
    <s v="Radicacion Costos"/>
    <m/>
    <s v="Subsecretaría de Salud Pública"/>
    <s v="Subdirección de Laboratorio de Salud Pública"/>
    <s v="Darwin"/>
    <s v="CONTRATAR EL SUMINISTRO DE INSUMOS Y REACTIVOS MEDIANTE TÉCNICAS MOLECULARES PARA EL PROCESAMIENTO DE EVENTOS DE INTERÉS EN SALUD PÚBLICA, REQUERIDOS PARA EL DESARROLLO DE ACTIVIDADES CIENTÍFICAS, TECNOLÓGICAS Y DE INVESTIGACIÓN APLICADA, EN EL MARCO DE LA VIGILANCIA EN SALUD PÚBLICA, ORIENTADAS AL FORTALECIMIENTO DE LAS CAPACIDADES DE DIAGNÓSTICO, GESTIÓN DE LA INNOVACIÓN Y GENERACIÓN DEL CONOCIMIENTO EN LA SUBDIRECCIÓN DEL LABORATORIO DE SALUD PÚBLICA."/>
    <x v="2"/>
    <x v="0"/>
    <s v="Segunda"/>
    <d v="2026-04-06T00:00:00"/>
    <d v="2026-04-06T00:00:00"/>
    <s v="CANCELADO"/>
    <s v=""/>
    <s v="Es proceso fue devuelto por el abogado quien argumenta lo siguiente: &quot;En atención a lo informado por la dependencia y debido a la no realización del CONFIS en el mes de marzo, toda vez que el proceso del asunto se encuentra en espera de su aprobación en el presente mes para proceder a obtener la disponibilidad presupuestal correspondiente, me permito realizar la devolución formal del trámite, hasta tanto el proceso sea aprobado por el CONFIS, debido a que debemos esperar hasta esta fecha por cuanto las cotizaciones y demás aspectos financieros que son tomados en consideración para analizar los aspectos financieros y jurídicos del proceso se encontrarían desactualizados en esta fecha, por lo cual, las observaciones de costos y las jurídicas resultantes de las mismas persistiran hasta que se obtenga su disponibilidad presupuestal y la documentación actualizada cuando llegue en su momento, con el fin de proceder a dar los vistos buenos del grupo interno de Costos y el Jurídico de la Subdirección de Contratación&quot;. esto fue enviado el 06/04/2026"/>
    <n v="3"/>
    <n v="1"/>
    <s v="OPORTUNA"/>
    <s v="Se tubieron reuniones previas a la devolucion del 20/03/2026"/>
  </r>
  <r>
    <x v="39"/>
    <s v="PAPELERIA"/>
    <x v="1"/>
    <s v="Proceso"/>
    <s v="Radicacion Costos"/>
    <m/>
    <s v="Subsecretaría Corporativa"/>
    <s v="Subdirección de Bienes y Servicios"/>
    <s v="Diana"/>
    <s v="SUMINISTRAR PRODUCTOS DE PAPELERÍA, ÚTILES DE OFICINA, Y DEMÁS ARTÍCULOS RELACIONADOS NECESARIOS PARA EL _x000a_DESARROLLO DE LAS ACTIVIDADES ADMINISTRATIVAS DE LAS DIFERENTES DEPENDENCIAS DE LA SECRETARÍA DISTRITAL DE SALUD"/>
    <x v="0"/>
    <x v="0"/>
    <s v="Primera"/>
    <d v="2026-02-26T00:00:00"/>
    <d v="2026-03-03T00:00:00"/>
    <s v="DEVUELTO"/>
    <s v=""/>
    <s v="El analisis del sector no cuenta con una estructura adecuada de acuerdo al lineamiento, no allegan los soportes para la etimación del presupuesto. por tanto no es posible verificar como se determino el valor del lote 1 y del lote 2"/>
    <n v="5"/>
    <n v="4"/>
    <s v="OPORTUNA"/>
    <m/>
  </r>
  <r>
    <x v="39"/>
    <s v="PAPELERIA"/>
    <x v="1"/>
    <s v="Proceso"/>
    <s v="Radicacion Costos"/>
    <m/>
    <s v="Subsecretaría Corporativa"/>
    <s v="Subdirección de Bienes y Servicios"/>
    <s v="Diana"/>
    <s v="SUMINISTRAR PRODUCTOS DE PAPELERÍA, ÚTILES DE OFICINA, Y DEMÁS ARTÍCULOS RELACIONADOS NECESARIOS PARA EL _x000a_DESARROLLO DE LAS ACTIVIDADES ADMINISTRATIVAS DE LAS DIFERENTES DEPENDENCIAS DE LA SECRETARÍA DISTRITAL DE SALUD"/>
    <x v="0"/>
    <x v="0"/>
    <s v="Segunda"/>
    <d v="2026-03-09T00:00:00"/>
    <d v="2026-03-13T00:00:00"/>
    <s v="DEVUELTO"/>
    <s v=""/>
    <s v="se devuelve proceso en razòn a que  allegan los soportes de las cotizaciones sin embargo unas no vienen firmadas o estan vencidas, adicional no allegan los soportes de solicitud de cotizaciòn de las empresas que cotizaron, y existe diferencia en la informaciòn de mipymes"/>
    <n v="3"/>
    <n v="5"/>
    <s v="VENCIDO"/>
    <m/>
  </r>
  <r>
    <x v="39"/>
    <s v="PAPELERIA"/>
    <x v="1"/>
    <s v="Proceso"/>
    <s v="Radicacion Costos"/>
    <m/>
    <s v="Subsecretaría Corporativa"/>
    <s v="Subdirección de Bienes y Servicios"/>
    <s v="Diana"/>
    <s v="SUMINISTRAR PRODUCTOS DE PAPELERÍA, ÚTILES DE OFICINA, Y DEMÁS ARTÍCULOS RELACIONADOS NECESARIOS PARA EL _x000a_DESARROLLO DE LAS ACTIVIDADES ADMINISTRATIVAS DE LAS DIFERENTES DEPENDENCIAS DE LA SECRETARÍA DISTRITAL DE SALUD"/>
    <x v="0"/>
    <x v="0"/>
    <s v="Tercera"/>
    <d v="2026-03-18T00:00:00"/>
    <d v="2026-03-24T00:00:00"/>
    <s v="DEVUELTO"/>
    <s v=""/>
    <s v="se devuelve en razón a que se debe ajustar el analisis estadistico ya que en la cotización de panamericana no se incluyeron los items 7 al 17 porque los valores no corresponden."/>
    <n v="3"/>
    <n v="4"/>
    <s v="VENCIDO"/>
    <m/>
  </r>
  <r>
    <x v="39"/>
    <s v="PAPELERIA"/>
    <x v="1"/>
    <s v="Proceso"/>
    <s v="Radicacion Costos"/>
    <m/>
    <s v="Subsecretaría Corporativa"/>
    <s v="Subdirección de Bienes y Servicios"/>
    <s v="Diana"/>
    <s v="SUMINISTRAR PRODUCTOS DE PAPELERÍA, ÚTILES DE OFICINA, Y DEMÁS ARTÍCULOS RELACIONADOS NECESARIOS PARA EL _x000a_DESARROLLO DE LAS ACTIVIDADES ADMINISTRATIVAS DE LAS DIFERENTES DEPENDENCIAS DE LA SECRETARÍA DISTRITAL DE SALUD"/>
    <x v="0"/>
    <x v="0"/>
    <s v="Cuarta"/>
    <d v="2026-04-01T00:00:00"/>
    <d v="2026-04-06T00:00:00"/>
    <s v="DEVUELTO"/>
    <s v=""/>
    <s v="se devuelve en razón a que se debe ajustar el analisis estadistico ya que aunque ajustaron los valores, no ajustaron las formulas y tmaron valores descartados, por lo que esto cambia el valor, adicional allegaron ajuste a la cotización nde printer sin embargo esta suma el iva no lo multiplica se recomien da realizar alcance para verificar si el proveedor cambia"/>
    <n v="3"/>
    <n v="2"/>
    <s v="OPORTUNA"/>
    <m/>
  </r>
  <r>
    <x v="40"/>
    <s v="EXAMENES MEDICOS"/>
    <x v="1"/>
    <s v="Proceso"/>
    <s v="Radicacion Costos"/>
    <m/>
    <s v="Subsecretaría Corporativa"/>
    <s v="Subdirección de Bienes y Servicios"/>
    <s v="Johana"/>
    <s v="Prestar servicios orientados a desarrollar acciones de medicina preventiva y del trabajo dirigido a los servidores públicos de la Secretaría Distrital de Salud, incluyendo exámenes médicos ocupacionales"/>
    <x v="0"/>
    <x v="0"/>
    <s v="Primera"/>
    <d v="2026-02-27T00:00:00"/>
    <d v="2026-03-03T00:00:00"/>
    <s v="DEVUELTO"/>
    <s v=""/>
    <s v="*Se debe actualizar los bolestines del DANE en el analisis del sector. *Los proveedores que mencionana en el analisis de la oferta no son los mismo que consultaron en el RUES. *No esta adjunto el excel con el ejercicio matematico por ende no es posible validar las formulas. *Se evidencian unos valores de la cotizacion de colsusidio que no son correctos."/>
    <n v="5"/>
    <n v="3"/>
    <s v="OPORTUNA"/>
    <m/>
  </r>
  <r>
    <x v="40"/>
    <s v="EXAMENES MEDICOS"/>
    <x v="1"/>
    <s v="Proceso"/>
    <s v="Radicacion Costos"/>
    <m/>
    <s v="Subsecretaría Corporativa"/>
    <s v="Subdirección de Bienes y Servicios"/>
    <s v="Johana"/>
    <s v="Prestar servicios orientados a desarrollar acciones de medicina preventiva y del trabajo dirigido a los servidores públicos de la Secretaría Distrital de Salud, incluyendo exámenes médicos ocupacionales"/>
    <x v="0"/>
    <x v="0"/>
    <s v="Segunda"/>
    <d v="2026-03-11T00:00:00"/>
    <d v="2026-03-13T00:00:00"/>
    <s v="DEVUELTO"/>
    <s v=""/>
    <s v="*Dado que se evidencian que siguen  en linea ajustado los documentos se devuelve el documento"/>
    <n v="3"/>
    <n v="3"/>
    <s v="OPORTUNA"/>
    <s v="Este proceso lo devolvieron el 10-03-2026 a las 3:14"/>
  </r>
  <r>
    <x v="40"/>
    <s v="EXAMENES MEDICOS"/>
    <x v="1"/>
    <s v="Proceso"/>
    <s v="Radicacion Costos"/>
    <m/>
    <s v="Subsecretaría Corporativa"/>
    <s v="Subdirección de Bienes y Servicios"/>
    <s v="Johana"/>
    <s v="Prestar servicios orientados a desarrollar acciones de medicina preventiva y del trabajo dirigido a los servidores públicos de la Secretaría Distrital de Salud, incluyendo exámenes médicos ocupacionales"/>
    <x v="0"/>
    <x v="0"/>
    <s v="Tercera"/>
    <d v="2026-03-13T00:00:00"/>
    <d v="2026-03-16T00:00:00"/>
    <s v="DEVUELTO"/>
    <s v=""/>
    <s v="*Persisten las observaciones en el estudio de mercado puntualemnte con la cotizacion de colsubsidio y el anexo de la ficha tecnica que se debe realizar mediante un ajuste por correo electronico y por el evento del secop."/>
    <n v="3"/>
    <n v="2"/>
    <s v="OPORTUNA"/>
    <m/>
  </r>
  <r>
    <x v="40"/>
    <s v="EXAMENES MEDICOS"/>
    <x v="1"/>
    <s v="Proceso"/>
    <s v="Radicacion Costos"/>
    <m/>
    <s v="Subsecretaría Corporativa"/>
    <s v="Subdirección de Bienes y Servicios"/>
    <s v="Johana"/>
    <s v="Prestar servicios orientados a desarrollar acciones de medicina preventiva y del trabajo dirigido a los servidores públicos de la Secretaría Distrital de Salud, incluyendo exámenes médicos ocupacionales"/>
    <x v="1"/>
    <x v="30"/>
    <m/>
    <d v="2026-03-26T00:00:00"/>
    <d v="2026-03-26T00:00:00"/>
    <s v="APROBADO"/>
    <s v=""/>
    <s v="El area tecnica ya subsano las observaciones por ende se procede a dar el visto bueno desde costos."/>
    <n v="3"/>
    <n v="1"/>
    <s v="OPORTUNA"/>
    <m/>
  </r>
  <r>
    <x v="41"/>
    <s v="RUTAS DE LA SALUD SUBREDES (SUR Y S.O)"/>
    <x v="7"/>
    <s v="Liquidación"/>
    <s v="Liquidaciones"/>
    <s v="Diana Cecilia Muñoz"/>
    <s v="Subsecretaría de Planeación y Gestión Sectorial"/>
    <s v="Dirección de Análisis de Entidades Públicas Distritales del Sector Salud"/>
    <s v="Laura"/>
    <s v="Aunar esfuerzos administrativos, técnicos y financieros para garantizar la continuidad del programa Ruta de la Salud en las Subredes Integradas de Servicios de Salud ESE, en el marco del modelo de salud. "/>
    <x v="0"/>
    <x v="0"/>
    <s v="Primera"/>
    <d v="2026-03-02T00:00:00"/>
    <d v="2026-03-03T00:00:00"/>
    <s v="DEVUELTO"/>
    <s v=""/>
    <s v="*Revisar en el acta de liquidación la cifra del aporte de la subred en letras y ponerla también en valores tal como esta el modificatorio 2 y adición 2_x000a_*En el informe final de supervisión y acta de liquidación no se incluye la prórroga 2 al convenio 013 de 2023 de un mes desde el 11/05/2024 al 10/06/2024_x000a_*No se evidencia las facturas o cuenta de cobros radicadas en la Dirección Financiera correspondientes al tercer desembolso. Todo debe estar cargado en el secop I. Adicionalmente no se evidencia el respectivo radicado a financiera._x000a_*No se evidencian los extractos bancarios desde la fecha de apertura de las cuentas hasta la fecha en que la cuenta queda en saldo cero($0) y es cancelada para las subredes sur y sur occidente_x000a_*No se evidencian los soportes de los reintegros de rendimientos financieros y recursos no ejecutados en Secop I_x000a_*No se evidencia el certificado de uso y giro de la subred Sur y Sur occidente firmado por el gerente de la subred para soportar la ejecución de los aportes del FFDS y de la subred y matrices financieras cargados en Secop I. _x000a_*No se evidencia el certificado de cancelación de las cuentas bancarias cargados en Secop I. En la memoria no esta la cancelación de SUR OCCIDENTE_x000a_*Se evidencia un traslado de recursos mediante la modificación 2 desde la subred sur occidente a la subred sur. Sin embargo no se reliza ningun tipo de movimiento de recursos entre RP debido a que el dinero ya habia sido pagado en su totalidad antes de dicha modificación. Por lo tanto los valores en el estado de cuenta no coinciden con la reasignación realizada de recursos entre las subredes y los valores en los RP no coinciden con lo contratado final. Adicionalmente dicha situación tampoco se ve reflejada en el documento de matriz financiera de la subred sur occidente, ni el informe final de supervisón y acta de liquidación. Se debe anexar un acta de reunion en donde financiera haya realizado el aval de dicha situación y un documento oficial emitido por las subredes de como se distribuyen esos 150,017,113._x000a_* La matriz financiera de la subred sur no tiene fecha y no incluye en lo asignado los 150,017,113 que pasan de la subred sur occidente. Por lo tanto se presentan diferencias entre lo asignado iniclamente vs lo real asignado con la modificación y los saldos no ejecutados._x000a_*En el informe final de supervisión y acta de liquidación se debe ampliar la justifiación de la no ejecución de recursos_x000a_*Favor dejar en el acta de liquidación y en el informe final de supervisión en la estructura del cuadro del balance financiero la información tal como salieron aprobados los convenios anteriores. Se eliminan los numeros de los folios en donde se encuentra la información en el secop Il."/>
    <n v="2"/>
    <n v="2"/>
    <s v="OPORTUNA"/>
    <m/>
  </r>
  <r>
    <x v="41"/>
    <s v="RUTAS DE LA SALUD SUBREDES (SUR Y S.O)"/>
    <x v="7"/>
    <s v="Liquidación"/>
    <s v="Liquidaciones"/>
    <s v="Diana Cecilia Muñoz"/>
    <s v="Subsecretaría de Planeación y Gestión Sectorial"/>
    <s v="Dirección de Análisis de Entidades Públicas Distritales del Sector Salud"/>
    <s v="Laura"/>
    <s v="Aunar esfuerzos administrativos, técnicos y financieros para garantizar la continuidad del programa Ruta de la Salud en las Subredes Integradas de Servicios de Salud ESE, en el marco del modelo de salud. "/>
    <x v="0"/>
    <x v="0"/>
    <s v="Segunda"/>
    <d v="2026-04-09T00:00:00"/>
    <d v="2026-04-09T00:00:00"/>
    <s v="DEVUELTO"/>
    <s v=""/>
    <s v="*aun queda pendiente por subsanar lo siguiente:_x000a_*A pesar de que se logra constatar con soporte allegados por el área, aun no se evidencia el cargue de todos los soportes financieros en el secop II: extractos bancarios desde la fecha de apertura de las cuentas hasta la fecha en que la cuenta queda en saldo cero($0) , soportes de los reintegros de rendimientos financieros y recursos no ejecutados, matrices financieras y certificado de cancelación de las cuentas bancarias_x000a_*Se evidencia un traslado de recursos mediante la modificación 2 desde la subred sur occidente a la subred sur. Sin embargo, no se realiza ningún tipo de movimiento de recursos entre RP debido a que el dinero ya había sido pagado en su totalidad antes de dicha modificación. Por lo tanto, los valores en el estado de cuenta no coinciden con la reasignación realizada de recursos entre las subredes y los valores en los RP no coinciden con lo contratado final. Adicionalmente dicha situación tampoco se ve reflejada en el informe final de supervisión y acta de liquidación. Se debe dar la claridad respectiva en el IFS y por ende en  el acta de liquidación debajo del balance financiero de ¿por qué los valores no van a coincidir en el balance financiero pues dicho traslado fue posterior al ultimo pago? _x000a_* La matriz financiera de la subred sur no tiene fecha y no incluye en lo asignado los 150,017,113 que pasan de la subred sur occidente. Por lo tanto se presentan diferencias entre lo asignado inicialmente vs lo real asignado con la modificación y los saldos no ejecutados. Se vuelve a enviar la misma matriz en la que lo asignado no coincide con el préstamo realizado entre subredes y no se ve reflejado en la matriz de sur. En ambas matrices debe verse reflejado dicho valor no solo en la matriz de sur occidente_x000a_* Favor plasmar en los items del balance financiero del IFS y en el acta de liquidación los números de los folios o nombres de archivos en donde se encuentra la información en el secop I, soporte del balance financiero y dar la claridad en los items 20 y 21 que son valores ejecutados por la subredes pero de los aportes del FFDS no de los recursos de la subred y el item 20"/>
    <n v="1"/>
    <n v="1"/>
    <s v="OPORTUNA"/>
    <m/>
  </r>
  <r>
    <x v="41"/>
    <s v="RUTAS DE LA SALUD SUBREDES (SUR Y S.O)"/>
    <x v="7"/>
    <s v="Liquidación"/>
    <s v="Liquidaciones"/>
    <s v="Diana Cecilia Muñoz"/>
    <s v="Subsecretaría de Planeación y Gestión Sectorial"/>
    <s v="Dirección de Análisis de Entidades Públicas Distritales del Sector Salud"/>
    <s v="Laura"/>
    <s v="Aunar esfuerzos administrativos, técnicos y financieros para garantizar la continuidad del programa Ruta de la Salud en las Subredes Integradas de Servicios de Salud ESE, en el marco del modelo de salud. "/>
    <x v="1"/>
    <x v="31"/>
    <s v="Tercera"/>
    <d v="2026-04-14T00:00:00"/>
    <d v="2026-04-14T00:00:00"/>
    <s v="APROBADO"/>
    <s v=""/>
    <s v="Se remite visto bueno desde el punto de vista financiero, con el fin de continuar con el trámite jurídico"/>
    <n v="1"/>
    <n v="1"/>
    <s v="OPORTUNA"/>
    <m/>
  </r>
  <r>
    <x v="42"/>
    <s v="SERVICIOS DE SALUD SUBRED SUR"/>
    <x v="7"/>
    <s v="Liquidación"/>
    <s v="Liquidaciones"/>
    <s v="Diana Cecilia Muñoz"/>
    <s v="Subsecretaría de Servicios de Salud y Aseguramiento"/>
    <s v="Subdirección de Administración del Aseguramiento"/>
    <s v="Paola"/>
    <s v="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
    <x v="0"/>
    <x v="0"/>
    <s v="Primera"/>
    <d v="2026-03-02T00:00:00"/>
    <d v="2026-03-04T00:00:00"/>
    <s v="DEVUELTO"/>
    <s v=""/>
    <s v="Se genera la validacion de lo cual se observaron, que faltan soportes en relacion a la ejecucion del convenio, y se debe rectificar los valores finales ejecutados del mismo, y los alcances de glosa aceptados"/>
    <n v="2"/>
    <n v="3"/>
    <s v="VENCIDO"/>
    <m/>
  </r>
  <r>
    <x v="42"/>
    <s v="SERVICIOS DE SALUD SUBRED SUR"/>
    <x v="7"/>
    <s v="Liquidación"/>
    <s v="Liquidaciones"/>
    <s v="Diana Cecilia Muñoz"/>
    <s v="Subsecretaría de Servicios de Salud y Aseguramiento"/>
    <s v="Subdirección de Administración del Aseguramiento"/>
    <s v="Paola"/>
    <s v="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
    <x v="1"/>
    <x v="32"/>
    <s v="Segunda"/>
    <d v="2026-03-31T00:00:00"/>
    <d v="2026-03-31T00:00:00"/>
    <s v="APROBADO"/>
    <s v=""/>
    <s v="Se genera la validacion de las observaciones en relacion a que la abogada de liquidaciones hasta el dia de hoy 31 marzo remite correo con los alcances del area enviados el 09 de marzo de lo cual se genera mesa de trabajo con el area tecnica contrarestando los soportes correspondientes publicados en SECOP II"/>
    <n v="1"/>
    <n v="1"/>
    <s v="OPORTUNA"/>
    <m/>
  </r>
  <r>
    <x v="43"/>
    <s v="SERVICIOS DE SALUD SUBRED SUR OCCIDENTE"/>
    <x v="7"/>
    <s v="Liquidación"/>
    <s v="Liquidaciones"/>
    <s v="Diana Cecilia Muñoz"/>
    <s v="Subsecretaría de Servicios de Salud y Aseguramiento"/>
    <s v="Subdirección de Administración del Aseguramiento"/>
    <s v="Michael"/>
    <s v="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
    <x v="0"/>
    <x v="0"/>
    <s v="Primera"/>
    <d v="2026-03-02T00:00:00"/>
    <d v="2026-03-04T00:00:00"/>
    <s v="DEVUELTO"/>
    <s v=""/>
    <s v="Se realializa la revision donde se evidencia que hace falta el soporte del reintegro ya que no se evidencia "/>
    <n v="2"/>
    <n v="3"/>
    <s v="VENCIDO"/>
    <m/>
  </r>
  <r>
    <x v="44"/>
    <s v="LABORATORIOS SOCIAL DE POLITICAS"/>
    <x v="6"/>
    <s v="Proceso"/>
    <s v="Radicacion Costos"/>
    <s v="Valentina Cifuentes"/>
    <s v="Subsecretaría de Salud Pública"/>
    <m/>
    <s v="Diana"/>
    <s v="Contratar la asesoría para el diseño y estructuración del laboratorio social de políticas."/>
    <x v="0"/>
    <x v="0"/>
    <s v="Primera"/>
    <d v="2026-03-02T00:00:00"/>
    <d v="2026-03-05T00:00:00"/>
    <s v="DEVUELTO"/>
    <s v=""/>
    <s v="Se realiza mesa de trabajo el dia 3 de marzo con el fin de verificar la cotización y se observa que aun no esta al detalle los perfiles no cuenmtan con el porcentaje de dedicación, se revisa el estudio previo y analisis del sector allegados, en donde se encuentran que el objeto no corresponde al publicado en el PAA y no se anexa estudio de mercado."/>
    <n v="5"/>
    <n v="4"/>
    <s v="OPORTUNA"/>
    <m/>
  </r>
  <r>
    <x v="44"/>
    <s v="LABORATORIOS SOCIAL DE POLITICAS"/>
    <x v="6"/>
    <s v="Proceso"/>
    <s v="Radicacion Costos"/>
    <s v="Valentina Cifuentes"/>
    <s v="Subsecretaría de Salud Pública"/>
    <m/>
    <s v="Diana"/>
    <s v="Contratar la asesoría para el diseño y estructuración del laboratorio social de políticas."/>
    <x v="0"/>
    <x v="0"/>
    <s v="Segunda"/>
    <d v="2026-03-19T00:00:00"/>
    <d v="2026-03-26T00:00:00"/>
    <s v="DEVUELTO"/>
    <s v=""/>
    <s v="se devuelve en razpon a que no allegaron las cotizaciones ni soportes del estudio de mercado"/>
    <n v="3"/>
    <n v="5"/>
    <s v="VENCIDO"/>
    <m/>
  </r>
  <r>
    <x v="44"/>
    <s v="LABORATORIOS SOCIAL DE POLITICAS"/>
    <x v="6"/>
    <s v="Proceso"/>
    <s v="Radicacion Costos"/>
    <s v="Valentina Cifuentes"/>
    <s v="Subsecretaría de Salud Pública"/>
    <m/>
    <s v="Diana"/>
    <s v="Contratar la asesoría para el diseño y estructuración del laboratorio social de políticas."/>
    <x v="0"/>
    <x v="0"/>
    <s v="Tercera"/>
    <d v="2026-03-27T00:00:00"/>
    <d v="2026-03-30T00:00:00"/>
    <s v="DEVUELTO"/>
    <s v=""/>
    <s v="se devuelve en razòn a que aun no se da respuesta a las observaciones del estudio de mercado"/>
    <n v="3"/>
    <n v="2"/>
    <s v="OPORTUNA"/>
    <m/>
  </r>
  <r>
    <x v="44"/>
    <s v="LABORATORIOS SOCIAL DE POLITICAS"/>
    <x v="6"/>
    <s v="Proceso"/>
    <s v="Radicacion Costos"/>
    <s v="Valentina Cifuentes"/>
    <s v="Subsecretaría de Salud Pública"/>
    <m/>
    <s v="Diana"/>
    <s v="Contratar la asesoría para el diseño y estructuración del laboratorio social de políticas."/>
    <x v="0"/>
    <x v="0"/>
    <s v="Cuarta"/>
    <d v="2026-03-30T00:00:00"/>
    <d v="2026-03-31T00:00:00"/>
    <s v="DEVUELTO"/>
    <s v=""/>
    <s v="se realiza mesa de trabajo con el fin de validar diferencias y ajustes en la cotiación de la universidad la sabana, aunque esta fue ajustada el valor no es correcto y los valores aun haciendo zoom es muy dificil verificarlos, por tanto se solicita hacer alcance para verificar verificar valores y que no cambien, adicional se rverifica que el valor cambio en 117 millones, los cuales estos no estan contemplados en el PAA por tanto deben realizar mnodificación y ajustar recursos, se comenta situación a la Dra. Katty en razón a la premura y su indicación es no dar visto bueno hasta tanto no se realicen los ajustes en la cotización y en el PAA. Se devuelve proceso"/>
    <n v="3"/>
    <n v="2"/>
    <s v="OPORTUNA"/>
    <m/>
  </r>
  <r>
    <x v="45"/>
    <s v="SITEMA UNICO DE HABILITACION 4 SUBREDES"/>
    <x v="7"/>
    <s v="Liquidación"/>
    <s v="Liquidaciones"/>
    <s v="Sarvia Isabel Martínez Angulo"/>
    <s v="Subsecretaría de Planeación y Gestión Sectorial"/>
    <s v="Dirección de Análisis de Entidades Públicas Distritales del Sector Salud"/>
    <s v="Johana"/>
    <s v="Aunar esfuerzos administrativos, técnicos y financieros para el mantenimiento del Sistema Único de Habilitación y avanzar en el logro de la Acreditación de las Unidades postuladas según lineamientos del MSPS en las SISS en el marco del Modelo de Salud en la Subred Integrada de Servicios de Salud Centro Oriente ESE"/>
    <x v="1"/>
    <x v="26"/>
    <s v="Primera"/>
    <d v="2026-03-03T00:00:00"/>
    <d v="2026-03-04T00:00:00"/>
    <s v="APROBADO"/>
    <s v=""/>
    <s v="*Se hizo la verificación del balance general junto con los soportes procediendo a dar el visto bueno."/>
    <n v="2"/>
    <n v="2"/>
    <s v="OPORTUNA"/>
    <m/>
  </r>
  <r>
    <x v="46"/>
    <s v="PLATAFORMA MOVIL RIAS"/>
    <x v="7"/>
    <s v="Liquidación"/>
    <s v="Liquidaciones"/>
    <s v="Diana Cecilia Muñoz"/>
    <s v="Subsecretaría Corporativa"/>
    <s v="Dirección de Tecnología de la Información y las Comunicaciones - TIC"/>
    <s v="Darwin"/>
    <s v="Contratar en la modalidad de software como servicio (Saas) una  plataforma móvil para las Rutas Integrales de Atención en Salud RIAS. "/>
    <x v="0"/>
    <x v="0"/>
    <s v="Primera"/>
    <d v="2026-03-03T00:00:00"/>
    <d v="2026-03-06T00:00:00"/>
    <s v="DEVUELTO"/>
    <s v=""/>
    <s v="Se realiza devoucion del acta de liquidacion, se deben realizar ajustes en el balance financiero"/>
    <n v="2"/>
    <n v="4"/>
    <s v="VENCIDO"/>
    <m/>
  </r>
  <r>
    <x v="46"/>
    <s v="PLATAFORMA MOVIL RIAS"/>
    <x v="7"/>
    <s v="Liquidación"/>
    <s v="Liquidaciones"/>
    <s v="Diana Cecilia Muñoz"/>
    <s v="Subsecretaría Corporativa"/>
    <s v="Dirección de Tecnología de la Información y las Comunicaciones - TIC"/>
    <s v="Darwin"/>
    <s v="Contratar en la modalidad de software como servicio (Saas) una  plataforma móvil para las Rutas Integrales de Atención en Salud RIAS. "/>
    <x v="0"/>
    <x v="0"/>
    <s v="Segunda"/>
    <d v="2026-03-17T00:00:00"/>
    <d v="2026-03-24T00:00:00"/>
    <s v="DEVUELTO"/>
    <s v=""/>
    <s v="Se realiza devoucion del acta de liquidacion, se deben realizar ajustes en el balance financiero"/>
    <n v="1"/>
    <n v="5"/>
    <s v="VENCIDO"/>
    <m/>
  </r>
  <r>
    <x v="46"/>
    <s v="PLATAFORMA MOVIL RIAS"/>
    <x v="7"/>
    <s v="Liquidación"/>
    <s v="Liquidaciones"/>
    <s v="Diana Cecilia Muñoz"/>
    <s v="Subsecretaría Corporativa"/>
    <s v="Dirección de Tecnología de la Información y las Comunicaciones - TIC"/>
    <s v="Darwin"/>
    <s v="Contratar en la modalidad de software como servicio (Saas) una  plataforma móvil para las Rutas Integrales de Atención en Salud RIAS. "/>
    <x v="0"/>
    <x v="0"/>
    <s v="Tercera"/>
    <d v="2026-03-27T00:00:00"/>
    <d v="2026-03-27T00:00:00"/>
    <s v="DEVUELTO"/>
    <s v=""/>
    <s v="Se realiza devoucion del acta de liquidacion, se deben realizar ajustes en el balance financiero"/>
    <n v="1"/>
    <n v="1"/>
    <s v="OPORTUNA"/>
    <m/>
  </r>
  <r>
    <x v="46"/>
    <s v="PLATAFORMA MOVIL RIAS"/>
    <x v="7"/>
    <s v="Liquidación"/>
    <s v="Liquidaciones"/>
    <s v="Diana Cecilia Muñoz"/>
    <s v="Subsecretaría Corporativa"/>
    <s v="Dirección de Tecnología de la Información y las Comunicaciones - TIC"/>
    <s v="Darwin"/>
    <s v="Contratar en la modalidad de software como servicio (Saas) una  plataforma móvil para las Rutas Integrales de Atención en Salud RIAS. "/>
    <x v="0"/>
    <x v="0"/>
    <s v="Cuarta"/>
    <d v="2026-03-31T00:00:00"/>
    <d v="2026-03-31T00:00:00"/>
    <s v="DEVUELTO"/>
    <s v=""/>
    <s v="Se realiza devolucion solicitando el ajuste en el acta de liquidacion de los ajustes al informe final de supervision"/>
    <n v="1"/>
    <n v="1"/>
    <s v="OPORTUNA"/>
    <m/>
  </r>
  <r>
    <x v="46"/>
    <s v="PLATAFORMA MOVIL RIAS"/>
    <x v="7"/>
    <s v="Liquidación"/>
    <s v="Liquidaciones"/>
    <s v="Diana Cecilia Muñoz"/>
    <s v="Subsecretaría Corporativa"/>
    <s v="Dirección de Tecnología de la Información y las Comunicaciones - TIC"/>
    <s v="Darwin"/>
    <s v="Contratar en la modalidad de software como servicio (Saas) una  plataforma móvil para las Rutas Integrales de Atención en Salud RIAS. "/>
    <x v="1"/>
    <x v="33"/>
    <s v="Cuarta"/>
    <d v="2026-04-15T00:00:00"/>
    <d v="2026-04-15T00:00:00"/>
    <s v="APROBADO"/>
    <s v=""/>
    <s v="Se realiza aprobacion de la liquidacion"/>
    <n v="1"/>
    <n v="1"/>
    <s v="OPORTUNA"/>
    <m/>
  </r>
  <r>
    <x v="47"/>
    <s v="MONITOREO DE MEDIOS"/>
    <x v="1"/>
    <s v="Proceso"/>
    <s v="Radicacion Costos"/>
    <s v="Juan Camilo Wheeler"/>
    <s v="Despacho y Oficinas"/>
    <s v="Oficina Asesora de Comunicaciones"/>
    <s v="Laura"/>
    <s v="Realizar el monitoreo de noticias emitidas en medios de comunicación sobre el sector salud y especialmente sobre la Secretaría Distrital de Salud (SDS)"/>
    <x v="0"/>
    <x v="0"/>
    <s v="Primera"/>
    <d v="2026-03-03T00:00:00"/>
    <d v="2026-03-04T00:00:00"/>
    <s v="DEVUELTO"/>
    <s v=""/>
    <s v="*Actualizar analisis del sector_x000a_*¿Por qué por 9 meses si la cotización se realiza por 10 meses? Al cambiar el plazo el valor también cambia. Se debe solicitar el alcance al proveedor en el sentido de sí, al realizar el ajuste a 9 meses mantiene el precio o cambia el valor unitario_x000a_*Se evidencian dos cotizaciones del proveedor Global News una por correo y la otra por Secop II, ambas firmadas por la misma persona, la diferencia entre la una y la otra es del 109%. Favor aclarar con el proveedor porque esa diferencia de precios y ¿cuál de las dos cotizaciones es valida? _x000a_*anexar cdp_x000a_*Anexar los correos mediante los cuales se recibieron las cotizaciones en donde se pueda identificar claramente la cotización recibida y sus valores, o guardar el correo en formato html. _x000a_*El evento de secop no cumple con el mínimo de 5 días hábiles establecido en el lineamiento SDS-CON-LN-003. Se sube el 9/02/2026  a las 3:49:55 y termina el 12/02/2026 1:00:00 P.m. Solo son 3 días hábiles"/>
    <n v="5"/>
    <n v="2"/>
    <s v="OPORTUNA"/>
    <m/>
  </r>
  <r>
    <x v="47"/>
    <s v="MONITOREO DE MEDIOS"/>
    <x v="1"/>
    <s v="Proceso"/>
    <s v="Radicacion Costos"/>
    <s v="Juan Camilo Wheeler"/>
    <s v="Despacho y Oficinas"/>
    <s v="Oficina Asesora de Comunicaciones"/>
    <s v="Laura"/>
    <s v="Realizar el monitoreo de noticias emitidas en medios de comunicación sobre el sector salud y especialmente sobre la Secretaría Distrital de Salud (SDS)"/>
    <x v="1"/>
    <x v="34"/>
    <s v="Segunda"/>
    <d v="2026-03-16T00:00:00"/>
    <d v="2026-03-16T00:00:00"/>
    <s v="APROBADO"/>
    <s v=""/>
    <s v="Se remite visto bueno desde el punto de vista financiero, con el fin de continuar con el trámite jurídico"/>
    <n v="3"/>
    <n v="1"/>
    <s v="OPORTUNA"/>
    <m/>
  </r>
  <r>
    <x v="48"/>
    <s v="DISPENSADORES CONDONES"/>
    <x v="8"/>
    <s v="Proceso"/>
    <s v="Radicacion Costos"/>
    <s v="Cristian Felipe Ordoñez"/>
    <s v="Subsecretaría de Salud Pública"/>
    <s v="Subdirección de Determinantes en Salud"/>
    <s v="Paula-Michael"/>
    <s v="Contratar el sostenimiento de la estrategia de dispensadores de condones en sitios de alta afluencia de público en Bogotá Distrito Capital."/>
    <x v="0"/>
    <x v="0"/>
    <s v="Primera"/>
    <d v="2026-03-03T00:00:00"/>
    <d v="2026-03-05T00:00:00"/>
    <s v="DEVUELTO"/>
    <s v=""/>
    <s v="Se realiza la devolucion para que realicen la respectiva correcion "/>
    <n v="5"/>
    <n v="3"/>
    <s v="OPORTUNA"/>
    <m/>
  </r>
  <r>
    <x v="48"/>
    <s v="DISPENSADORES CONDONES"/>
    <x v="8"/>
    <s v="Proceso"/>
    <s v="Radicacion Costos"/>
    <s v="Cristian Felipe Ordoñez"/>
    <s v="Subsecretaría de Salud Pública"/>
    <s v="Subdirección de Determinantes en Salud"/>
    <s v="Paula-Michael"/>
    <s v="Contratar el sostenimiento de la estrategia de dispensadores de condones en sitios de alta afluencia de público en Bogotá Distrito Capital."/>
    <x v="1"/>
    <x v="27"/>
    <s v="Segunda"/>
    <d v="2026-03-10T00:00:00"/>
    <d v="2026-03-11T00:00:00"/>
    <s v="APROBADO"/>
    <s v=""/>
    <s v="Se valida y realizan las subsanacion de las observaciones para proceder a darle el ok"/>
    <n v="3"/>
    <n v="2"/>
    <s v="OPORTUNA"/>
    <m/>
  </r>
  <r>
    <x v="49"/>
    <s v="SUMINISTRO DE GASES"/>
    <x v="1"/>
    <s v="Proceso"/>
    <s v="Radicacion Costos"/>
    <s v="Edgar Andres Bustos Martinez"/>
    <s v="Subsecretaría de Salud Pública"/>
    <s v="Subdirección de Determinantes en Salud"/>
    <s v="Diana"/>
    <s v="Contratar el suministro de gases especiales para realizar las pruebas analíticas en la Subdirección de Laboratorio de Salud Pública de la Secretaría Distrital_x000a_de Salud"/>
    <x v="0"/>
    <x v="0"/>
    <s v="Primera"/>
    <d v="2026-03-03T00:00:00"/>
    <d v="2026-03-09T00:00:00"/>
    <s v="DEVUELTO"/>
    <s v=""/>
    <s v="Se realiza devolución en razón a que no se adjuntan CDP este proceso tiene contempladas VF pero aun no se encuentran aprobadas por confis y tienen diferencias en los anexos tecnicos y las descripciones del documento"/>
    <n v="5"/>
    <n v="5"/>
    <s v="OPORTUNA"/>
    <m/>
  </r>
  <r>
    <x v="49"/>
    <s v="SUMINISTRO DE GASES"/>
    <x v="1"/>
    <s v="Proceso"/>
    <s v="Radicacion Costos"/>
    <s v="Edgar Andres Bustos Martinez"/>
    <s v="Subsecretaría de Salud Pública"/>
    <s v="Subdirección de Determinantes en Salud"/>
    <s v="Diana"/>
    <s v="Contratar el suministro de gases especiales para realizar las pruebas analíticas en la Subdirección de Laboratorio de Salud Pública de la Secretaría Distrital_x000a_de Salud"/>
    <x v="0"/>
    <x v="0"/>
    <s v="Segunda"/>
    <d v="2026-03-17T00:00:00"/>
    <d v="2026-03-19T00:00:00"/>
    <s v="DEVUELTO"/>
    <s v=""/>
    <s v="Se realiza devolución para ajustes en el estudio de mercado y definir si va a confis para discriminar las vigencias futuras despues de aprobación por confis"/>
    <n v="3"/>
    <n v="3"/>
    <s v="OPORTUNA"/>
    <m/>
  </r>
  <r>
    <x v="50"/>
    <s v="TARJETAS CANJEABLES"/>
    <x v="1"/>
    <s v="Proceso"/>
    <s v="Radicacion Costos"/>
    <s v="July Vanessa Leal"/>
    <s v="Subsecretaría Corporativa"/>
    <s v="Dirección de Gestión del Talento Humano"/>
    <s v="Paola"/>
    <s v="Realizar el suministro de Bonos o tarjetas canjeables para la Dotación de los funcionarios de la entidad que por ley tienen derecho"/>
    <x v="0"/>
    <x v="0"/>
    <s v="Primera"/>
    <d v="2026-03-04T00:00:00"/>
    <d v="2026-03-06T00:00:00"/>
    <s v="DEVUELTO"/>
    <s v=""/>
    <s v="Falta la oferta economica, faltan varios soportes, se deben actualizar los analisis del sector, y adicionalmente falta soporte del estudio de mercado"/>
    <n v="5"/>
    <n v="3"/>
    <s v="OPORTUNA"/>
    <m/>
  </r>
  <r>
    <x v="50"/>
    <s v="TARJETAS CANJEABLES"/>
    <x v="1"/>
    <s v="Proceso"/>
    <s v="Radicacion Costos"/>
    <s v="July Vanessa Leal"/>
    <s v="Subsecretaría Corporativa"/>
    <s v="Dirección de Gestión del Talento Humano"/>
    <s v="Paola"/>
    <s v="Realizar el suministro de Bonos o tarjetas canjeables para la Dotación de los funcionarios de la entidad que por ley tienen derecho"/>
    <x v="1"/>
    <x v="35"/>
    <s v="Segunda"/>
    <d v="2026-03-13T00:00:00"/>
    <d v="2026-03-17T00:00:00"/>
    <s v="APROBADO"/>
    <s v=""/>
    <s v="Se genera observaciones en referencia al tema del estudio de mercado, a lo cual debe actualizar informacion toda vez que indica que ira por monto agotable, pero estima el req de acuerdo con el valor arrojado del estudio de mercado, asimismo se debe actualizar informacion de los informes DAEN, hostoricos de otros contratos de la entidad y otras entidades, actualizacion de los SMMLV, y datos de las cotizaciones / el area tecnica da alcance a las segundas observaciones y se procede con el vobo"/>
    <n v="3"/>
    <n v="3"/>
    <s v="OPORTUNA"/>
    <m/>
  </r>
  <r>
    <x v="51"/>
    <s v="FORTALECIMIENTO"/>
    <x v="7"/>
    <s v="Liquidación"/>
    <s v="Liquidaciones"/>
    <s v="Sarvia Isabel Martínez Angulo"/>
    <s v="Subsecretaría de Planeación y Gestión Sectorial"/>
    <s v="Dirección de Gestión del Talento Humano"/>
    <s v="Darwin"/>
    <s v="Aunar esfuerzos administrativos, técnicos y financieros para fortalecer el equipo técnico de apoyo para las diferentes etapas de los proyectos de infraestructura y dotación"/>
    <x v="0"/>
    <x v="0"/>
    <s v="Primera"/>
    <d v="2026-03-04T00:00:00"/>
    <d v="2026-03-13T00:00:00"/>
    <s v="DEVUELTO"/>
    <s v=""/>
    <s v="Se realiza la devolucion con observaciones referente a la ejecucion financiera del contrato"/>
    <n v="2"/>
    <n v="8"/>
    <s v="VENCIDO"/>
    <s v="La revision se vio afectada con una asignacion especifica por parte de corporativo"/>
  </r>
  <r>
    <x v="51"/>
    <s v="FORTALECIMIENTO"/>
    <x v="7"/>
    <s v="Liquidación"/>
    <s v="Liquidaciones"/>
    <s v="Sarvia Isabel Martínez Angulo"/>
    <s v="Subsecretaría de Planeación y Gestión Sectorial"/>
    <s v="Dirección de Gestión del Talento Humano"/>
    <s v="Darwin"/>
    <s v="Aunar esfuerzos administrativos, técnicos y financieros para fortalecer el equipo técnico de apoyo para las diferentes etapas de los proyectos de infraestructura y dotación"/>
    <x v="0"/>
    <x v="0"/>
    <s v="Segunda"/>
    <d v="2026-04-01T00:00:00"/>
    <d v="2026-04-01T00:00:00"/>
    <s v="DEVUELTO"/>
    <s v=""/>
    <s v="Se realiza la devolucion con observaciones referente a la ejecucion financiera del contrato"/>
    <n v="1"/>
    <n v="1"/>
    <s v="OPORTUNA"/>
    <s v="La revision se vio afectada con una asignacion especifica por parte de corporativo"/>
  </r>
  <r>
    <x v="51"/>
    <s v="FORTALECIMIENTO"/>
    <x v="7"/>
    <s v="Liquidación"/>
    <s v="Liquidaciones"/>
    <s v="Sarvia Isabel Martínez Angulo"/>
    <s v="Subsecretaría de Planeación y Gestión Sectorial"/>
    <s v="Dirección de Gestión del Talento Humano"/>
    <s v="Darwin"/>
    <s v="Aunar esfuerzos administrativos, técnicos y financieros para fortalecer el equipo técnico de apoyo para las diferentes etapas de los proyectos de infraestructura y dotación"/>
    <x v="1"/>
    <x v="36"/>
    <s v="Tercera"/>
    <d v="2026-04-07T00:00:00"/>
    <d v="2026-04-07T00:00:00"/>
    <s v="APROBADO"/>
    <s v=""/>
    <s v="Se realiza la aprobacion del acta de liquidacion"/>
    <n v="1"/>
    <n v="1"/>
    <s v="OPORTUNA"/>
    <s v="La revision se vio afectada con una asignacion especifica por parte de corporativo"/>
  </r>
  <r>
    <x v="52"/>
    <s v="MODERNIZACION PLATAFORMA APRENDER SALUD 2,0"/>
    <x v="8"/>
    <s v="Proceso"/>
    <s v="Radicacion Costos"/>
    <s v="Claudia Olivares"/>
    <s v="Subsecretaría de Salud Pública"/>
    <s v="Subsecretaría de Salud Pública"/>
    <s v="Johana"/>
    <s v="Contratar los servicios necesarios para la actualización gráfica y rediseño visual de la plataforma Aprender Salud, con el fin de mejorar e innovar en la experiencia de aprendizaje, garantizar la accesibilidad a recursos educativos, y fortalecer el posicionamiento institucional de la Secretaría Distrital de Salud en el ámbito educativo virtual"/>
    <x v="0"/>
    <x v="0"/>
    <s v="Primera"/>
    <d v="2026-03-05T00:00:00"/>
    <d v="2026-03-09T00:00:00"/>
    <s v="DEVUELTO"/>
    <s v=""/>
    <s v="*Se deben actualizar boletines del DANE. * Ajustar tabla de clasificaciòn UNCSP* En el estudio de mercado se debe ajustar la tabla de los proveedores dado que los Nits no estan bien escritos y los nombres de las empresas estan incompletos.*La ficha tecnica se debe ajustar dado que no esta igual a la formato que se utilizo para cotizar. *Una de las cotizaciones con cotizo la cantidad indicada y cambio la descripcion. *Las formulas que se aplicaron para estimar el valor final no son correctas dado que se debe realizar una desviacion estandar. Esto cambia el valor final."/>
    <n v="5"/>
    <n v="3"/>
    <s v="OPORTUNA"/>
    <m/>
  </r>
  <r>
    <x v="52"/>
    <s v="MODERNIZACION PLATAFORMA APRENDER SALUD 2,0"/>
    <x v="8"/>
    <s v="Proceso"/>
    <s v="Radicacion Costos"/>
    <s v="Claudia Olivares"/>
    <s v="Subsecretaría de Salud Pública"/>
    <s v="Subsecretaría de Salud Pública"/>
    <s v="Johana"/>
    <s v="Contratar los servicios necesarios para la actualización gráfica y rediseño visual de la plataforma Aprender Salud, con el fin de mejorar e innovar en la experiencia de aprendizaje, garantizar la accesibilidad a recursos educativos, y fortalecer el posicionamiento institucional de la Secretaría Distrital de Salud en el ámbito educativo virtual"/>
    <x v="0"/>
    <x v="0"/>
    <s v="Segunda"/>
    <d v="2026-03-26T00:00:00"/>
    <d v="2026-04-01T00:00:00"/>
    <s v="DEVUELTO"/>
    <s v=""/>
    <s v="*Se evidencia que el proceso no esta en el PAA adjunto pantallazo; se observa un proceso con un objeto similar pero no es exactamente el mismo objeto que está en estos documentos. *Persisten las fallas en la aplicacion de las formulas para estimar el prusupuesto. *No estan los soportes con los alcances que se solicitaron a los proveedores. ente otras"/>
    <n v="3"/>
    <n v="5"/>
    <s v="VENCIDO"/>
    <m/>
  </r>
  <r>
    <x v="52"/>
    <s v="MODERNIZACION PLATAFORMA APRENDER SALUD 2,0"/>
    <x v="8"/>
    <s v="Proceso"/>
    <s v="Radicacion Costos"/>
    <s v="Claudia Olivares"/>
    <s v="Subsecretaría de Salud Pública"/>
    <s v="Subsecretaría de Salud Pública"/>
    <s v="Johana"/>
    <s v="Contratar los servicios necesarios para la actualización gráfica y rediseño visual de la plataforma Aprender Salud, con el fin de mejorar e innovar en la experiencia de aprendizaje, garantizar la accesibilidad a recursos educativos, y fortalecer el posicionamiento institucional de la Secretaría Distrital de Salud en el ámbito educativo virtual"/>
    <x v="1"/>
    <x v="31"/>
    <s v="Tercera"/>
    <d v="2026-04-09T00:00:00"/>
    <d v="2026-04-14T00:00:00"/>
    <s v="APROBADO"/>
    <s v=""/>
    <s v="*El area tecnica realizo las subsanaciones a las observaciones realizadas en lso documentos por lo que se procede a dar el visto bueno."/>
    <n v="3"/>
    <n v="4"/>
    <s v="VENCIDO"/>
    <m/>
  </r>
  <r>
    <x v="53"/>
    <s v="EVENTOS ZOONOTICO"/>
    <x v="1"/>
    <s v="Proceso"/>
    <s v="Radicacion Costos"/>
    <s v="Julieth Castellanos"/>
    <s v="Subsecretaría de Salud Pública"/>
    <s v="Subdirección de Vigilancia en Salud Pública"/>
    <s v="Paula"/>
    <s v="Contratar servicios para el diagnostico por laboratorio de los eventos de origen zoonótico priorizados en el distrito de Bogotá"/>
    <x v="0"/>
    <x v="0"/>
    <s v="Primera"/>
    <d v="2026-03-05T00:00:00"/>
    <d v="2026-03-06T00:00:00"/>
    <s v="DEVUELTO"/>
    <s v=""/>
    <s v="Se deja la observacion que no se puede hacer indexacion con el mismo proveedor que esta cotizando actualmente, no se envia correo de solicitud de cotizacion a posibles oferentes, revisado el calculo no se debe hacer por promedio simple si no por desviacion, faltaria una tercera cotizacion, se solicito actualizacion de graficas en estudio del sector y analisis de las mismas, en plazo del contrato se deja observacion no es 10 si no 9., y en la oferta se solicita incluir la parte del iva que no la relacionan  "/>
    <n v="5"/>
    <n v="2"/>
    <s v="OPORTUNA"/>
    <s v="DEVUELTO AL ABOGADO VENCE EL 11/03/2026"/>
  </r>
  <r>
    <x v="54"/>
    <s v="SARAMPION Y RUBEOLA"/>
    <x v="1"/>
    <s v="Proceso"/>
    <s v="Radicacion Costos"/>
    <s v="Nilson Mariño"/>
    <s v="Subsecretaría de Salud Pública"/>
    <s v="Subdirección de Laboratorio de Salud Pública"/>
    <s v="Laura"/>
    <s v="CONTRATAR EL SUMINISTRO DEL REACTIVO PARA EL DIAGNÓSTICO DE LOS EVENTOS DE SARAMPIÓN Y RUBEOLA PARA SU PROCESAMIENTO EN LA SUBDIRECCIÓN DE LABORATORIO DE SALUD PÚBLICA DE LA SECRETARÍA DISTRITAL DE SALUD.  "/>
    <x v="0"/>
    <x v="0"/>
    <s v="Primera"/>
    <d v="2026-03-05T00:00:00"/>
    <d v="2026-03-06T00:00:00"/>
    <s v="DEVUELTO"/>
    <s v=""/>
    <s v="* Se remite obs al abogado para remitir al área técnica _x000a_*solo cuenta con dos cotizaciones_x000a_*Actualizar analsiis del sector_x000a_*EL proveedor ICOSAM cotiza un kit por 96 y se necesita un kit por 48 pruebas por lo tanto el precio no seria comparable. Por eso para ese item se observa una variación del 34% frente al promedio. Revisar_x000a_*¿Por qué se abre por lotes si es una minima cuantia. Ademas en un solo lote estan todos los productos_x000a_*Como se tienen solo dos cotizaciones no se puede aplicar desviación estándar porque da como resultado el mismo promedio simple. Se requieren mínimo tres cotizaciones de acuerdo al lineamiento. El precio que arrojan solo dos puede no estar dentro de la realidad de mercado y se evidencian muy dispersas entre si_x000a_*faltan soportes_x000a_*En el PAA el valor esta por 262.000.000, en el estudio de mercado dicen que es por monto agotable con valores unitarios hasta agotar el presupuesto del PAA, sin embargo aquí plasman otro valor. ¿por qué?"/>
    <n v="5"/>
    <n v="2"/>
    <s v="OPORTUNA"/>
    <s v="DEVUELTO AL ABOGADO VENCE EL 11/03/2026"/>
  </r>
  <r>
    <x v="54"/>
    <s v="SARAMPION Y RUBEOLA"/>
    <x v="1"/>
    <s v="Proceso"/>
    <s v="Radicacion Costos"/>
    <s v="Nilson Mariño"/>
    <s v="Subsecretaría de Salud Pública"/>
    <s v="Subdirección de Laboratorio de Salud Pública"/>
    <s v="Laura"/>
    <s v="CONTRATAR EL SUMINISTRO DEL REACTIVO PARA EL DIAGNÓSTICO DE LOS EVENTOS DE SARAMPIÓN Y RUBEOLA PARA SU PROCESAMIENTO EN LA SUBDIRECCIÓN DE LABORATORIO DE SALUD PÚBLICA DE LA SECRETARÍA DISTRITAL DE SALUD.  "/>
    <x v="0"/>
    <x v="0"/>
    <s v="Segunda"/>
    <d v="2026-03-20T00:00:00"/>
    <d v="2026-03-24T00:00:00"/>
    <s v="DEVUELTO"/>
    <s v=""/>
    <s v="*Se reiteran algunas obs"/>
    <n v="3"/>
    <n v="2"/>
    <s v="OPORTUNA"/>
    <m/>
  </r>
  <r>
    <x v="54"/>
    <s v="SARAMPION Y RUBEOLA"/>
    <x v="1"/>
    <s v="Proceso"/>
    <s v="Radicacion Costos"/>
    <s v="Nilson Mariño"/>
    <s v="Subsecretaría de Salud Pública"/>
    <s v="Subdirección de Laboratorio de Salud Pública"/>
    <s v="Laura"/>
    <s v="CONTRATAR EL SUMINISTRO DEL REACTIVO PARA EL DIAGNÓSTICO DE LOS EVENTOS DE SARAMPIÓN Y RUBEOLA PARA SU PROCESAMIENTO EN LA SUBDIRECCIÓN DE LABORATORIO DE SALUD PÚBLICA DE LA SECRETARÍA DISTRITAL DE SALUD.  "/>
    <x v="1"/>
    <x v="32"/>
    <s v="Tercera"/>
    <d v="2026-03-25T00:00:00"/>
    <d v="2026-03-31T00:00:00"/>
    <s v="APROBADO"/>
    <s v=""/>
    <s v="Se remite visto bueno desde el punto de vista financiero, con el fin de continuar con el trámite jurídico_x000a_El 16-04-26 se da alcance al visto bueno con la aplicación del decreto 287 de 2026"/>
    <n v="5"/>
    <n v="5"/>
    <s v="OPORTUNA"/>
    <m/>
  </r>
  <r>
    <x v="55"/>
    <s v="RUTA DE LA SALUD"/>
    <x v="13"/>
    <s v="Modificación"/>
    <s v="Convenios"/>
    <s v="Sandra Forero"/>
    <s v="Subsecretaría de Servicios de Salud y Aseguramiento"/>
    <s v="Dirección de Provisión de Servicios de Salud"/>
    <s v="Diana"/>
    <s v="Aunar esfuerzos administrativos, técnicos y financieros para garantizar la continuidad del programa Ruta de la Salud en la Subred Integrada de Servicios de Salud Sur E.S.E, en el marco del modelo de salud."/>
    <x v="0"/>
    <x v="0"/>
    <s v="Primera"/>
    <d v="2026-03-05T00:00:00"/>
    <d v="2026-03-09T00:00:00"/>
    <s v="DEVUELTO"/>
    <s v=""/>
    <s v="Se realiza devolución a la modificación de rutas de la salud, en razón a que no se anexan soportes para realizar adición al convenio"/>
    <n v="3"/>
    <n v="3"/>
    <s v="OPORTUNA"/>
    <m/>
  </r>
  <r>
    <x v="55"/>
    <s v="RUTA DE LA SALUD"/>
    <x v="13"/>
    <s v="Modificación"/>
    <s v="Convenios"/>
    <s v="Sandra Forero"/>
    <s v="Subsecretaría de Servicios de Salud y Aseguramiento"/>
    <s v="Dirección de Provisión de Servicios de Salud"/>
    <s v="Diana"/>
    <s v="Aunar esfuerzos administrativos, técnicos y financieros para garantizar la continuidad del programa Ruta de la Salud en la Subred Integrada de Servicios de Salud Sur E.S.E, en el marco del modelo de salud."/>
    <x v="0"/>
    <x v="0"/>
    <s v="Segunda"/>
    <d v="2026-03-20T00:00:00"/>
    <d v="2026-04-06T00:00:00"/>
    <s v="DEVUELTO"/>
    <s v=""/>
    <s v="Se realiza devolución en razón a que adjuntaron nuevos documentos y los valores no coinciden con los fechas de inicio de contratos de recurso humano ni con el inicio y terminación del convenio, no se evidencian soportes de vehiculos y lineas celulares en la ejecución."/>
    <n v="2"/>
    <n v="9"/>
    <s v="VENCIDO"/>
    <m/>
  </r>
  <r>
    <x v="55"/>
    <s v="RUTA DE LA SALUD"/>
    <x v="13"/>
    <s v="Modificación"/>
    <s v="Convenios"/>
    <s v="Sandra Forero"/>
    <s v="Subsecretaría de Servicios de Salud y Aseguramiento"/>
    <s v="Dirección de Provisión de Servicios de Salud"/>
    <s v="Diana"/>
    <s v="Aunar esfuerzos administrativos, técnicos y financieros para garantizar la continuidad del programa Ruta de la Salud en la Subred Integrada de Servicios de Salud Sur E.S.E, en el marco del modelo de salud."/>
    <x v="0"/>
    <x v="0"/>
    <s v="Tercera"/>
    <d v="2026-04-08T00:00:00"/>
    <d v="2026-04-09T00:00:00"/>
    <s v="DEVUELTO"/>
    <s v=""/>
    <s v="Se devuelve modificaciòn en razòn a que se encuentran muchas diferencias en los perfiles de recurso humano en las fechas de inicio de terminaciòn las cuales se encuentran fuera del plazo del convenio, los valores difieren de lo contratado, y estimado en el estudio de mercado inicial, los objetos de los perfiles rurales son tecnicos, se encuentran diferencias en las horas de los perfiles de acuerdo a la resoluciòn que referencian en el estudio de mercado."/>
    <n v="2"/>
    <n v="2"/>
    <s v="OPORTUNA"/>
    <m/>
  </r>
  <r>
    <x v="55"/>
    <s v="RUTA DE LA SALUD"/>
    <x v="13"/>
    <s v="Modificación"/>
    <s v="Convenios"/>
    <s v="Sandra Forero"/>
    <s v="Subsecretaría de Servicios de Salud y Aseguramiento"/>
    <s v="Dirección de Provisión de Servicios de Salud"/>
    <s v="Diana"/>
    <s v="Aunar esfuerzos administrativos, técnicos y financieros para garantizar la continuidad del programa Ruta de la Salud en la Subred Integrada de Servicios de Salud Sur E.S.E, en el marco del modelo de salud."/>
    <x v="0"/>
    <x v="0"/>
    <s v="Cuarta"/>
    <d v="2026-04-10T00:00:00"/>
    <d v="2026-04-13T00:00:00"/>
    <s v="DEVUELTO"/>
    <s v=""/>
    <s v="Las principales observaciones son:_x000a_Persisten diferencias en el talento humano ($4..014) en el mes de diciembre, por favor tener en cuenta que los valores deben ser cerrados sin decimales._x000a_En cuanto a celulares y en atención a los soportes enviados el día viernes se observa que el valor pagado mensual difiere del valor proyectado en los estudios de mercado. Así las cosas se debe revisar ya que el valor proyectado para marzo y abril cambiaria, así como la proyección de la adición._x000a_Teniendo en cuenta los anterior se debe revisar el valor de la adición ya que el valor aumenta, no se adjunto CDP por tanto no es posible verificar si este valor cubre la totalidad de la adición y si cubre este nuevo valor teniendo en cuenta los ajustes que deben realizarse."/>
    <n v="2"/>
    <n v="2"/>
    <s v="OPORTUNA"/>
    <m/>
  </r>
  <r>
    <x v="55"/>
    <s v="RUTA DE LA SALUD"/>
    <x v="13"/>
    <s v="Modificación"/>
    <s v="Convenios"/>
    <s v="Sandra Forero"/>
    <s v="Subsecretaría de Servicios de Salud y Aseguramiento"/>
    <s v="Dirección de Provisión de Servicios de Salud"/>
    <s v="Diana"/>
    <s v="Aunar esfuerzos administrativos, técnicos y financieros para garantizar la continuidad del programa Ruta de la Salud en la Subred Integrada de Servicios de Salud Sur E.S.E, en el marco del modelo de salud."/>
    <x v="1"/>
    <x v="0"/>
    <s v="Quinta"/>
    <d v="2026-04-13T00:00:00"/>
    <d v="2026-04-13T00:00:00"/>
    <s v="APROBADO"/>
    <s v=""/>
    <s v="Se devuelve modificaciòn en razòn a que se encuentran muchas diferencias en los perfiles de recurso humano en las fechas de inicio de terminaciòn las cuales se encuentran fuera del plazo del convenio, los valores difieren de lo contratado, y estimado en el estudio de mercado inicial, los objetos de los perfiles rurales son tecnicos, se encuentran diferencias en las horas de los perfiles de acuerdo a la resoluciòn que referencian en el estudio de mercado."/>
    <n v="2"/>
    <n v="1"/>
    <s v="OPORTUNA"/>
    <m/>
  </r>
  <r>
    <x v="56"/>
    <s v="MANTENIMIENTO PREVENTIVO Y CORRECTIVO PARA EQUIPOS AUDIOVISUALES"/>
    <x v="1"/>
    <s v="Proceso"/>
    <s v="Radicacion Costos"/>
    <s v="Sandra Forero"/>
    <s v="Subsecretaría Corporativa"/>
    <s v="Dirección Administrativa"/>
    <s v="Paola"/>
    <s v="PRESTAR EL SERVICIO DE MANTENIMIENTO PREVENTIVO Y CORRECTIVO PARA EQUIPOS AUDIOVISUALES DE LA SECRETARÍA DISTRITAL DE SALUD, INCLUIDO EL SUMINISTRO DE REPUESTOS"/>
    <x v="0"/>
    <x v="0"/>
    <s v="Primera"/>
    <d v="2026-03-06T00:00:00"/>
    <d v="2026-03-12T00:00:00"/>
    <s v="DEVUELTO"/>
    <s v=""/>
    <s v="Se presentan muchas incosnstencias indican un proceso de minima cuantoia, sin cotizaciones, hay vacios desde el anexo tecnioc y el evneto de cotizaicon el formato de la oferta economica, se deben generar actualizaicones a los informes y el respaldo del estudio de mercado, y la indexacion realizada es inferor al contrato adjudicado el ano pasado"/>
    <n v="5"/>
    <n v="5"/>
    <s v="OPORTUNA"/>
    <m/>
  </r>
  <r>
    <x v="56"/>
    <s v="MANTENIMIENTO PREVENTIVO Y CORRECTIVO PARA EQUIPOS AUDIOVISUALES"/>
    <x v="1"/>
    <s v="Proceso"/>
    <s v="Radicacion Costos"/>
    <s v="Sandra Forero"/>
    <s v="Subsecretaría Corporativa"/>
    <s v="Dirección Administrativa"/>
    <s v="Paola"/>
    <s v="PRESTAR EL SERVICIO DE MANTENIMIENTO PREVENTIVO Y CORRECTIVO PARA EQUIPOS AUDIOVISUALES DE LA SECRETARÍA DISTRITAL DE SALUD, INCLUIDO EL SUMINISTRO DE REPUESTOS"/>
    <x v="1"/>
    <x v="0"/>
    <s v="Segunda"/>
    <d v="2026-04-13T00:00:00"/>
    <d v="2026-04-14T00:00:00"/>
    <s v="APROBADO"/>
    <s v=""/>
    <s v="Se presentan muchas incosnstencias indican un proceso de minima cuantoia, sin cotizaciones, hay vacios desde el anexo tecnioc y el evneto de cotizaicon el formato de la oferta economica, se deben generar actualizaicones a los informes y el respaldo del estudio de mercado, y la indexacion realizada es inferor al contrato adjudicado el ano pasado"/>
    <n v="3"/>
    <n v="2"/>
    <s v="OPORTUNA"/>
    <m/>
  </r>
  <r>
    <x v="57"/>
    <s v="PAPSIVI"/>
    <x v="7"/>
    <s v="Liquidación"/>
    <s v="Liquidaciones"/>
    <s v="Sarvia Isabel Martínez Angulo"/>
    <s v="Subsecretaría de Salud Pública"/>
    <s v="Subdirección de Determinantes en Salud"/>
    <s v="Darwin"/>
    <s v="Contratar acciones para la implementación de la medida de rehabilitación establecida en la Ley 1448 de 2011 a través del desarrollo del componente de atención psicosocial del PAPSIVI y de las estrategias diferenciales para personas víctimas del conflicto armado residentes en el Distrito Capital”"/>
    <x v="0"/>
    <x v="0"/>
    <s v="Primera"/>
    <d v="2026-03-06T00:00:00"/>
    <d v="2026-03-16T00:00:00"/>
    <s v="DEVUELTO"/>
    <s v=""/>
    <s v="Se realiza la devolucion con observaciones referente a la ejecucion financiera del contrato"/>
    <n v="2"/>
    <n v="7"/>
    <s v="VENCIDO"/>
    <s v="La revision se vio afectada con una asignacion especifica por parte de corporativo"/>
  </r>
  <r>
    <x v="57"/>
    <s v="PAPSIVI"/>
    <x v="7"/>
    <s v="Liquidación"/>
    <s v="Liquidaciones"/>
    <s v="Sarvia Isabel Martínez Angulo"/>
    <s v="Subsecretaría de Salud Pública"/>
    <s v="Subdirección de Determinantes en Salud"/>
    <s v="Darwin"/>
    <s v="Contratar acciones para la implementación de la medida de rehabilitación establecida en la Ley 1448 de 2011 a través del desarrollo del componente de atención psicosocial del PAPSIVI y de las estrategias diferenciales para personas víctimas del conflicto armado residentes en el Distrito Capital”"/>
    <x v="1"/>
    <x v="37"/>
    <s v="Segunda"/>
    <d v="2026-03-20T00:00:00"/>
    <d v="2026-03-20T00:00:00"/>
    <s v="APROBADO"/>
    <s v=""/>
    <s v="Se envia aprobacion del acta de liquidacion / Isabel envia correo el 17 de marzo sin embargo hacian falta ajustes y fue necesario hacer mesas de trabajo presenciales, finalmente el documento con los soportes fue entregado en su totalidad el 20/03/2026"/>
    <n v="1"/>
    <n v="1"/>
    <s v="OPORTUNA"/>
    <m/>
  </r>
  <r>
    <x v="58"/>
    <s v="SISTEMA BIBLIOGRAFICO"/>
    <x v="1"/>
    <s v="Proceso"/>
    <s v="Radicacion Costos"/>
    <s v="Claudia Olivares"/>
    <s v="Subsecretaría de Planeación y Gestión Sectorial"/>
    <s v="Dirección de Planeación Sectorial"/>
    <s v="Johana"/>
    <s v="Contratar los servicios para la configuración, parametrización, implementación y administración del Sistema Bibliográfico de la Secretaría _x000a_Distrital de Salud, integrando la información histórica y actual para fortalecer la gestión y difusión del acervo bibliográfico institucional."/>
    <x v="0"/>
    <x v="0"/>
    <s v="Primera"/>
    <d v="2026-03-09T00:00:00"/>
    <d v="2026-03-13T00:00:00"/>
    <s v="DEVUELTO"/>
    <s v=""/>
    <s v="*Se debe incluir boletin de discapacidad en el analisi del sector. *No se evidencian los alcances generados a los proveedores por correo electronico como se indico."/>
    <n v="5"/>
    <n v="5"/>
    <s v="OPORTUNA"/>
    <m/>
  </r>
  <r>
    <x v="58"/>
    <s v="SISTEMA BIBLIOGRAFICO"/>
    <x v="1"/>
    <s v="Proceso"/>
    <s v="Radicacion Costos"/>
    <s v="Claudia Olivares"/>
    <s v="Subsecretaría de Planeación y Gestión Sectorial"/>
    <s v="Dirección de Planeación Sectorial"/>
    <s v="Johana"/>
    <s v="Contratar los servicios para la configuración, parametrización, implementación y administración del Sistema Bibliográfico de la Secretaría _x000a_Distrital de Salud, integrando la información histórica y actual para fortalecer la gestión y difusión del acervo bibliográfico institucional."/>
    <x v="0"/>
    <x v="0"/>
    <s v="Segunda"/>
    <d v="2026-04-15T00:00:00"/>
    <d v="2026-04-16T00:00:00"/>
    <s v="DEVUELTO"/>
    <s v=""/>
    <s v="*No se evidencian los alcances generados a los proveedores por correo electronico como se indico."/>
    <n v="3"/>
    <n v="2"/>
    <s v="OPORTUNA"/>
    <m/>
  </r>
  <r>
    <x v="58"/>
    <s v="SISTEMA BIBLIOGRAFICO"/>
    <x v="1"/>
    <s v="Proceso"/>
    <s v="Radicacion Costos"/>
    <s v="Claudia Olivares"/>
    <s v="Subsecretaría de Planeación y Gestión Sectorial"/>
    <s v="Dirección de Planeación Sectorial"/>
    <s v="Johana"/>
    <s v="Contratar los servicios para la configuración, parametrización, implementación y administración del Sistema Bibliográfico de la Secretaría _x000a_Distrital de Salud, integrando la información histórica y actual para fortalecer la gestión y difusión del acervo bibliográfico institucional."/>
    <x v="1"/>
    <x v="38"/>
    <s v="Tercera"/>
    <d v="2026-04-24T00:00:00"/>
    <d v="2026-04-24T00:00:00"/>
    <s v="APROBADO"/>
    <s v=""/>
    <s v="*El area tecnica subsano las observaciones por ende se procede a dar el visto bueno."/>
    <n v="3"/>
    <n v="1"/>
    <s v="OPORTUNA"/>
    <m/>
  </r>
  <r>
    <x v="59"/>
    <s v="INSUMOS, MATERIALES Y HERRAMIENTAS  MANTENIMIENTO INSTALACIONES"/>
    <x v="1"/>
    <s v="Proceso"/>
    <s v="Radicacion Costos"/>
    <s v="Diego Sarmiento"/>
    <s v="Subsecretaría Corporativa"/>
    <s v="Dirección Administrativa"/>
    <s v="Michael"/>
    <s v="SUMINISTRO DE INSUMOS, MATERIALES Y HERRAMIENTAS PARA EL MANTENIMIENTO PREVENTIVO Y CORRECTIVO DE LAS INSTALACIONES FÍSICAS DE LA SECRETARÍA DISTRITAL DE SALUD Y SUS SEDES EN CUSTODIA"/>
    <x v="0"/>
    <x v="0"/>
    <s v="Primera"/>
    <d v="2026-03-09T00:00:00"/>
    <d v="2026-03-13T00:00:00"/>
    <s v="DEVUELTO"/>
    <s v=""/>
    <s v="se realiza observaciones al estudio de mercado y analisis del sector, adicional que adjunte el CDP ya que no se evidencia en los mdocumentos que enviaron "/>
    <n v="5"/>
    <n v="5"/>
    <s v="OPORTUNA"/>
    <m/>
  </r>
  <r>
    <x v="59"/>
    <s v="INSUMOS, MATERIALES Y HERRAMIENTAS  MANTENIMIENTO INSTALACIONES"/>
    <x v="1"/>
    <s v="Proceso"/>
    <s v="Radicacion Costos"/>
    <s v="Diego Sarmiento"/>
    <s v="Subsecretaría Corporativa"/>
    <s v="Dirección Administrativa"/>
    <s v="Michael"/>
    <s v="SUMINISTRO DE INSUMOS, MATERIALES Y HERRAMIENTAS PARA EL MANTENIMIENTO PREVENTIVO Y CORRECTIVO DE LAS INSTALACIONES FÍSICAS DE LA SECRETARÍA DISTRITAL DE SALUD Y SUS SEDES EN CUSTODIA"/>
    <x v="1"/>
    <x v="39"/>
    <s v="Segunda"/>
    <d v="2026-04-13T00:00:00"/>
    <d v="2026-04-16T00:00:00"/>
    <s v="APROBADO"/>
    <s v=""/>
    <s v="se valida la subsanacion de observaciones y se agrega al estudio de mercado y analisis del sector el nuevo decreto 287 con su respectivo analisis"/>
    <n v="3"/>
    <n v="3"/>
    <s v="OPORTUNA"/>
    <m/>
  </r>
  <r>
    <x v="60"/>
    <s v="TRANSPORTE DE MUESTRAS BIOLOGICAS"/>
    <x v="1"/>
    <s v="Proceso"/>
    <s v="Radicacion Costos"/>
    <s v="David Peñaloza"/>
    <s v="Subsecretaría de Salud Pública"/>
    <s v="Subdirección de Laboratorio de Salud Pública"/>
    <s v="Laura"/>
    <s v="CONTRATAR EL SERVICIO DE TRANSPORTE DE MUESTRAS BIOLOGICAS POTENCIALMENTE INFECCIOSAS"/>
    <x v="0"/>
    <x v="0"/>
    <s v="Primera"/>
    <d v="2026-03-09T00:00:00"/>
    <d v="2026-03-11T00:00:00"/>
    <s v="DEVUELTO"/>
    <s v=""/>
    <s v="* Se remite obs al abogado para remitir al área técnica _x000a_*solo cuenta con dos cotizaciones_x000a_*Actualizar analsiis del sector_x000a_*desglosar el valor del presupuesto para la vigencia 2026 y 2027_x000a_*¿cuáles son las cantidades estimadas proyectadas a contratar de acuerdo a la ejecución del cto anterior?_x000a_*Ojo lo plasmado en el anexo técnico y lo enviado a cotizar es Servicio transporte de muestras Horario diurno festivo (7:00 am_x000a_- 5:59 pm) es diferente al estudio de mercado_x000a_*¿Por qué se esta cotizando por valor unitario y no con cantidades proyectadas establecidas?Tener en cuenta que no es lo mismo cotizar al por mayor que por unidad. Los precios cambian hacia abajo al cotizar al por mayor_x000a_*Los codigos de clasificación tienen mal la descricpción_x000a_*Anexar el acta de aprobación del confis de la vigencia futura"/>
    <n v="5"/>
    <n v="3"/>
    <s v="OPORTUNA"/>
    <m/>
  </r>
  <r>
    <x v="60"/>
    <s v="TRANSPORTE DE MUESTRAS BIOLOGICAS"/>
    <x v="1"/>
    <s v="Proceso"/>
    <s v="Radicacion Costos"/>
    <s v="David Peñaloza"/>
    <s v="Subsecretaría de Salud Pública"/>
    <s v="Subdirección de Laboratorio de Salud Pública"/>
    <s v="Laura"/>
    <s v="CONTRATAR EL SERVICIO DE TRANSPORTE DE MUESTRAS BIOLOGICAS POTENCIALMENTE INFECCIOSAS"/>
    <x v="0"/>
    <x v="0"/>
    <s v="Segunda"/>
    <d v="2026-04-06T00:00:00"/>
    <d v="2026-04-07T00:00:00"/>
    <s v="DEVUELTO"/>
    <s v=""/>
    <s v="*Actualizar analsiis del sector_x000a_*Anexar acta de aprobación del confis, tener en cuenta que al momento de aprobar el procesos las cotizaciones deben estar vigentes. Es decir que el acta del confis debe estar antes de que las cotizaciones pierdan vigencia. Pues los precios del estudio de mercado cambiarian_x000a_* errores de calculo en el estudio de mercado"/>
    <n v="3"/>
    <n v="2"/>
    <s v="OPORTUNA"/>
    <m/>
  </r>
  <r>
    <x v="61"/>
    <s v="VACUNAS VIRUS SINCITIAL RESPIRATORIO OPS"/>
    <x v="5"/>
    <s v="Proceso"/>
    <s v="Convenios"/>
    <s v="Karen Osorio"/>
    <s v="Subsecretaría de Salud Pública"/>
    <s v="Subdirección de Acciones Colectivas"/>
    <s v="Paola"/>
    <s v=" Adquirir tecnologías (vacunas y anticuerpos monoclonales) contra el Virus Sincitial Respiratorio, y dispositivos médicos (jeringas)"/>
    <x v="0"/>
    <x v="0"/>
    <s v="Primera"/>
    <d v="2026-03-09T00:00:00"/>
    <d v="2026-03-13T00:00:00"/>
    <s v="DEVUELTO"/>
    <s v=""/>
    <s v="Faltan varios soportes, en referencia a los valores de las vacunas, asimismo contexto en referncia aloa proyeccion de las cantidades, y las cotizaciones de dichas acunas"/>
    <n v="5"/>
    <n v="5"/>
    <s v="OPORTUNA"/>
    <m/>
  </r>
  <r>
    <x v="61"/>
    <s v="VACUNAS VIRUS SINCITIAL RESPIRATORIO OPS"/>
    <x v="5"/>
    <s v="Proceso"/>
    <s v="Convenios"/>
    <s v="Karen Osorio"/>
    <s v="Subsecretaría de Salud Pública"/>
    <s v="Subdirección de Acciones Colectivas"/>
    <s v="Paola"/>
    <s v=" Adquirir tecnologías (vacunas y anticuerpos monoclonales) contra el Virus Sincitial Respiratorio, y dispositivos médicos (jeringas)"/>
    <x v="1"/>
    <x v="0"/>
    <s v="Segunda"/>
    <d v="2026-04-16T00:00:00"/>
    <d v="2026-04-16T00:00:00"/>
    <s v="APROBADO"/>
    <s v=""/>
    <s v="Faltan varios soportes, en referencia a los valores de las vacunas, asimismo contexto en referncia aloa proyeccion de las cantidades, y las cotizaciones de dichas acunas"/>
    <n v="3"/>
    <n v="1"/>
    <s v="OPORTUNA"/>
    <m/>
  </r>
  <r>
    <x v="62"/>
    <s v="PARAMETRIZACION REPOSITORIO INSTITUCIONAL"/>
    <x v="1"/>
    <s v="Proceso"/>
    <s v="Radicacion Costos"/>
    <s v="Andres Felipe Capera"/>
    <s v="Subsecretaría de Planeación y Gestión Sectorial"/>
    <s v="Dirección de Planeación Sectorial"/>
    <s v="Diana"/>
    <s v="Contratar los servicios para la configuración, parametrización, implementación y administración del Repositorio Institucional de la Secretaría Distrital de Salud, integrando la información histórica y actual para garantizar su preservación, organización y acceso a la memoria y al conocimiento institucional."/>
    <x v="0"/>
    <x v="0"/>
    <s v="Primera"/>
    <d v="2026-03-10T00:00:00"/>
    <d v="2026-03-16T00:00:00"/>
    <s v="DEVUELTO"/>
    <s v=""/>
    <s v="se devuelve en razón a que se debe ajustar el analisis del sector y sew deben actualizar datos, adicional se realizan observaciones al estudio de mercado ya que algunas cotizaciones  no vienen firmadas y sin IVA, y revisar el ejercicio estadistico, ya que algunos datos no coinciden"/>
    <n v="5"/>
    <n v="5"/>
    <s v="OPORTUNA"/>
    <m/>
  </r>
  <r>
    <x v="62"/>
    <s v="PARAMETRIZACION REPOSITORIO INSTITUCIONAL"/>
    <x v="1"/>
    <s v="Proceso"/>
    <s v="Radicacion Costos"/>
    <s v="Andres Felipe Capera"/>
    <s v="Subsecretaría de Planeación y Gestión Sectorial"/>
    <s v="Dirección de Planeación Sectorial"/>
    <s v="Diana"/>
    <s v="Contratar los servicios para la configuración, parametrización, implementación y administración del Repositorio Institucional de la Secretaría Distrital de Salud, integrando la información histórica y actual para garantizar su preservación, organización y acceso a la memoria y al conocimiento institucional."/>
    <x v="0"/>
    <x v="0"/>
    <s v="Segunda"/>
    <d v="2026-03-29T00:00:00"/>
    <d v="2026-04-01T00:00:00"/>
    <s v="DEVUELTO"/>
    <s v=""/>
    <s v="Se devuelven las 2das observaciones en relacion a que indican que el objeto lo modificaron pero aun no se ve reflejado el aclance en el PAA publicado, adicionalmente se propone mesa de trabajo en relacion a la TRM que esta tomando para genera la proyeccion del estudio de mercado y generar una mesa de trabajo en relacion a este tema"/>
    <n v="3"/>
    <n v="3"/>
    <s v="OPORTUNA"/>
    <m/>
  </r>
  <r>
    <x v="62"/>
    <s v="PARAMETRIZACION REPOSITORIO INSTITUCIONAL"/>
    <x v="1"/>
    <s v="Proceso"/>
    <s v="Radicacion Costos"/>
    <s v="Andres Felipe Capera"/>
    <s v="Subsecretaría de Planeación y Gestión Sectorial"/>
    <s v="Dirección de Planeación Sectorial"/>
    <s v="Diana"/>
    <s v="Contratar los servicios para la configuración, parametrización, implementación y administración del Repositorio Institucional de la Secretaría Distrital de Salud, integrando la información histórica y actual para garantizar su preservación, organización y acceso a la memoria y al conocimiento institucional."/>
    <x v="0"/>
    <x v="0"/>
    <s v="Tercera"/>
    <d v="2026-04-06T00:00:00"/>
    <d v="2026-04-13T00:00:00"/>
    <s v="DEVUELTO"/>
    <s v=""/>
    <s v="Se devuelven terceras observaciones en rrazòn a que no se realiza el analisis destadic¡stico con a cotizaciòn de biteca allegada a traves de evento de cotizaciòn, asi mismo tampoco se evidencia la cotizaciòn ni el analisis de porque d¡se descarta"/>
    <n v="3"/>
    <n v="6"/>
    <s v="VENCIDO"/>
    <m/>
  </r>
  <r>
    <x v="62"/>
    <s v="PARAMETRIZACION REPOSITORIO INSTITUCIONAL"/>
    <x v="1"/>
    <s v="Proceso"/>
    <s v="Radicacion Costos"/>
    <s v="Andres Felipe Capera"/>
    <s v="Subsecretaría de Planeación y Gestión Sectorial"/>
    <s v="Dirección de Planeación Sectorial"/>
    <s v="Diana"/>
    <s v="Contratar los servicios para la configuración, parametrización, implementación y administración del Repositorio Institucional de la Secretaría Distrital de Salud, integrando la información histórica y actual para garantizar su preservación, organización y acceso a la memoria y al conocimiento institucional."/>
    <x v="1"/>
    <x v="0"/>
    <s v="Cuarta"/>
    <d v="2026-04-17T00:00:00"/>
    <d v="2026-04-21T00:00:00"/>
    <s v="APROBADO"/>
    <s v=""/>
    <s v="Se remite visto bueno desde el punto de vista financiero, con el fin de continuar con el trámite jurídico"/>
    <n v="3"/>
    <n v="3"/>
    <s v="OPORTUNA"/>
    <m/>
  </r>
  <r>
    <x v="63"/>
    <s v="APH CENTRO ORIENTE"/>
    <x v="7"/>
    <s v="Liquidación"/>
    <s v="Liquidaciones"/>
    <s v="Ingrid Natalia Escobar Valencia"/>
    <s v="Subsecretaría de Servicios de Salud y Aseguramiento"/>
    <s v="Dirección de Urgencias y Emergencias en Salud"/>
    <s v="Darwin"/>
    <s v="Aunar esfuerzos técnicos, administrativos y financieros entre el FFDS y la Subred Integrada de Servicios de Salud Centro Oriente E.S.E, para prestar el servicio de traslado asistencial de pacientes y la atención prehospitalaria en relación con las necesidades de atención de urgencias, emergencias y desastres en salud en el Distrito Capital en el marco del Sistema de Emergencias Médicas y el modelo de atención en salud."/>
    <x v="0"/>
    <x v="0"/>
    <s v="Primera"/>
    <d v="2026-03-12T00:00:00"/>
    <d v="2026-03-18T00:00:00"/>
    <s v="DEVUELTO"/>
    <s v=""/>
    <s v="Se realiza devolucion ya que debian realizar ajustes en cuanto a los rendiemietos Financieros"/>
    <n v="2"/>
    <n v="5"/>
    <s v="VENCIDO"/>
    <m/>
  </r>
  <r>
    <x v="63"/>
    <s v="APH CENTRO ORIENTE"/>
    <x v="7"/>
    <s v="Liquidación"/>
    <s v="Liquidaciones"/>
    <s v="Ingrid Natalia Escobar Valencia"/>
    <s v="Subsecretaría de Servicios de Salud y Aseguramiento"/>
    <s v="Dirección de Urgencias y Emergencias en Salud"/>
    <s v="Darwin"/>
    <s v="Aunar esfuerzos técnicos, administrativos y financieros entre el FFDS y la Subred Integrada de Servicios de Salud Centro Oriente E.S.E, para prestar el servicio de traslado asistencial de pacientes y la atención prehospitalaria en relación con las necesidades de atención de urgencias, emergencias y desastres en salud en el Distrito Capital en el marco del Sistema de Emergencias Médicas y el modelo de atención en salud."/>
    <x v="0"/>
    <x v="0"/>
    <s v="Segunda"/>
    <d v="2026-03-20T00:00:00"/>
    <d v="2026-03-20T00:00:00"/>
    <s v="DEVUELTO"/>
    <s v=""/>
    <s v="Se realiza devolucion ya que debian realizar ajustes en cuento a los rendiemietos Financieros, se insiste que deben hacer el reintegro de la totalidad de los reintregros"/>
    <n v="1"/>
    <n v="1"/>
    <s v="OPORTUNA"/>
    <m/>
  </r>
  <r>
    <x v="63"/>
    <s v="APH CENTRO ORIENTE"/>
    <x v="7"/>
    <s v="Liquidación"/>
    <s v="Liquidaciones"/>
    <s v="Ingrid Natalia Escobar Valencia"/>
    <s v="Subsecretaría de Servicios de Salud y Aseguramiento"/>
    <s v="Dirección de Urgencias y Emergencias en Salud"/>
    <s v="Darwin"/>
    <s v="Aunar esfuerzos técnicos, administrativos y financieros entre el FFDS y la Subred Integrada de Servicios de Salud Centro Oriente E.S.E, para prestar el servicio de traslado asistencial de pacientes y la atención prehospitalaria en relación con las necesidades de atención de urgencias, emergencias y desastres en salud en el Distrito Capital en el marco del Sistema de Emergencias Médicas y el modelo de atención en salud."/>
    <x v="1"/>
    <x v="19"/>
    <s v="Tercera"/>
    <d v="2026-04-09T00:00:00"/>
    <d v="2026-04-09T00:00:00"/>
    <s v="APROBADO"/>
    <s v=""/>
    <s v="Se da visto bueno a la liquidacion"/>
    <n v="1"/>
    <n v="1"/>
    <s v="OPORTUNA"/>
    <m/>
  </r>
  <r>
    <x v="64"/>
    <s v="PROCESO DESPACHO "/>
    <x v="0"/>
    <s v="Convenio"/>
    <s v="Radicacion Costos"/>
    <s v="Andres Castellanos"/>
    <s v="Subsecretaría de Servicios de Salud y Aseguramiento"/>
    <s v="Dirección de Urgencias y Emergencias en Salud"/>
    <s v="Johana"/>
    <s v="Contratar servicios técnicos, administrativos y financieros para gestionar el despacho de los vehículos de emergencias en el marco del Sistema de Emergencias Médicas de Bogotá"/>
    <x v="0"/>
    <x v="0"/>
    <s v="Primera"/>
    <d v="2026-03-13T00:00:00"/>
    <d v="2026-03-17T00:00:00"/>
    <s v="DEVUELTO"/>
    <s v=""/>
    <s v="*El objeto de los documentos enviados no se evidencia en el PAA, en este se evidencia otro proceso con otro objeto y cuantía diferente como se evidencia en la imagen adjunta._x000a_*Las cotizaciones que adjuntan para revisión tienen otro objeto totalmente diferente al que se solicita. _x000a_*Por ende no es posible realizar la revisión dado que todos los documentos deben tener el mismo objeto contractual y a su vez  estar en el PAA para poder validar la modalidad de contratación, la cuantía, el objeto, plazo y los codigos."/>
    <n v="4"/>
    <n v="3"/>
    <s v="OPORTUNA"/>
    <m/>
  </r>
  <r>
    <x v="64"/>
    <s v="PROCESO DESPACHO "/>
    <x v="0"/>
    <s v="Convenio"/>
    <s v="Radicacion Costos"/>
    <s v="Andres Castellanos"/>
    <s v="Subsecretaría de Servicios de Salud y Aseguramiento"/>
    <s v="Dirección de Urgencias y Emergencias en Salud"/>
    <s v="Johana"/>
    <s v="Contratar servicios técnicos, administrativos y financieros para gestionar el despacho de los vehículos de emergencias en el marco del Sistema de Emergencias Médicas de Bogotá"/>
    <x v="0"/>
    <x v="0"/>
    <s v="Segunda"/>
    <d v="2026-03-30T00:00:00"/>
    <d v="2026-04-08T00:00:00"/>
    <s v="DEVUELTO"/>
    <s v=""/>
    <s v="*Se deben actualizar bolestines del DANE en el analisis del sector. * En el estudio de mercado no evidencian los posibles oferetnes generados del analisis de la oferta, no se envio a cotizar por correo electronico, el evento de secop no tiene los codigos que estan en el PAA. *Para la estimacion del presupuesto las formulas realizadas no son correctas, los contratos que toman como referencia algunos no aplican. * En el estudio previo mencionan a ETB pero en el del mercado no. * No es claro porque los CDPS que mencionan son de vigencias futuras y de las cuales no se tiene sorpote."/>
    <n v="2"/>
    <n v="6"/>
    <s v="VENCIDO"/>
    <m/>
  </r>
  <r>
    <x v="64"/>
    <s v="PROCESO DESPACHO "/>
    <x v="0"/>
    <s v="Convenio"/>
    <s v="Radicacion Costos"/>
    <s v="Andres Castellanos"/>
    <s v="Subsecretaría de Servicios de Salud y Aseguramiento"/>
    <s v="Dirección de Urgencias y Emergencias en Salud"/>
    <s v="Johana"/>
    <s v="Contratar servicios técnicos, administrativos y financieros para gestionar el despacho de los vehículos de emergencias en el marco del Sistema de Emergencias Médicas de Bogotá"/>
    <x v="2"/>
    <x v="40"/>
    <m/>
    <m/>
    <m/>
    <s v="CANCELADO"/>
    <s v=""/>
    <s v="*De manera atenta nos permitimos realizar devolución del convenio interadministrativo esto en virtud a que desde el día 17 de abril de 2026, la Subdirección de contratación realizó las observaciones a los documentos precontractuales del mismo y a la fecha no ha recibido respuesta alguna por parte del área técnica. _x000a__x000a_De otro lado, el área técnica sostuvo reunión con  la Subdirectora de contratación, el día 15 de mayo en donde esta indicó que reestructurara la contratación directa de la  referencia. "/>
    <n v="2"/>
    <s v=""/>
    <s v=""/>
    <m/>
  </r>
  <r>
    <x v="65"/>
    <s v="PRIMEROS AUXILIOS DOCUMENTALES"/>
    <x v="1"/>
    <s v="Proceso"/>
    <s v="Radicacion Costos"/>
    <s v="Ana Carolina Robles"/>
    <s v="Subsecretaría Corporativa"/>
    <s v="Dirección Administrativa"/>
    <s v="Paula-Michael"/>
    <s v="ADQUISICIÓN DE INSUMOS DE PRIMEROS AUXILIOS DOCUMENTALES PARA DAR CUMPLIMIENTO A LA IMPLEMENTACIÓN DEL _x000a_PROGRAMA DE MONITOREO Y CONTROL DE CONDICIONES AMBIENTALES DEL PLAN DE CONSERVACIÓN DOCUMENTAL, COMPONENTE _x000a_DEL SISTENA INTEGRADO DE CONSERVACIÓN DE LA SECRETARIA DISTRITAL DE SALUD"/>
    <x v="0"/>
    <x v="0"/>
    <s v="Primera"/>
    <d v="2026-03-17T00:00:00"/>
    <d v="2026-03-24T00:00:00"/>
    <s v="DEVUELTO"/>
    <s v=""/>
    <s v="Algunos contrato que relacionan no estan en secop, en el cuadro que adjuntan de MiPymes, no tienen el nit para verificar y estas no se les envia correo de solicitud de cotizacion, en el estudio de mercado no relacionan los codigo  UNSPSC, la lista de oferentes esta mal numerada no son 29 son, 25, en secop el evento no le dieron si para publicar , relacionnan 4 cotizaciones y hay 3., dejar solo 1 ficha tencnica "/>
    <n v="5"/>
    <n v="5"/>
    <s v="OPORTUNA"/>
    <m/>
  </r>
  <r>
    <x v="65"/>
    <s v="PRIMEROS AUXILIOS DOCUMENTALES"/>
    <x v="1"/>
    <s v="Proceso"/>
    <s v="Radicacion Costos"/>
    <s v="Ana Carolina Robles"/>
    <s v="Subsecretaría Corporativa"/>
    <s v="Dirección Administrativa"/>
    <s v="Paula-Michael"/>
    <s v="ADQUISICIÓN DE INSUMOS DE PRIMEROS AUXILIOS DOCUMENTALES PARA DAR CUMPLIMIENTO A LA IMPLEMENTACIÓN DEL _x000a_PROGRAMA DE MONITOREO Y CONTROL DE CONDICIONES AMBIENTALES DEL PLAN DE CONSERVACIÓN DOCUMENTAL, COMPONENTE _x000a_DEL SISTENA INTEGRADO DE CONSERVACIÓN DE LA SECRETARIA DISTRITAL DE SALUD"/>
    <x v="0"/>
    <x v="0"/>
    <s v="Segunda"/>
    <d v="2026-04-17T00:00:00"/>
    <d v="2026-05-06T00:00:00"/>
    <s v="DEVUELTO"/>
    <s v=""/>
    <s v="Se solicita la justificacion de porque se retira el itm, se solicita la firma en la cotizacion de la señora maria "/>
    <n v="3"/>
    <n v="13"/>
    <s v="VENCIDO"/>
    <m/>
  </r>
  <r>
    <x v="66"/>
    <s v="RUTAS DE LA SALUD SUBREDES (C.O Y NORTE)"/>
    <x v="7"/>
    <s v="Liquidación"/>
    <s v="Liquidaciones"/>
    <s v="Ingrid Natalia Escobar Valencia"/>
    <s v="Subsecretaría de Planeación y Gestión Sectorial"/>
    <s v="Dirección de Análisis de Entidades Públicas Distritales del Sector Salud"/>
    <s v="Laura"/>
    <s v="Aunar esfuerzos administrativos, técnicos y financieros para garantizar la continuidad del programa Ruta de la Salud en las Subredes Integradas de Servicios de Salud ESE, en el marco del modelo de salud. "/>
    <x v="0"/>
    <x v="0"/>
    <s v="Primera"/>
    <d v="2026-03-18T00:00:00"/>
    <d v="2026-03-18T00:00:00"/>
    <s v="DEVUELTO"/>
    <s v=""/>
    <s v="*No se evidencian los extractos bancarios cargados en Secop I desde la fecha de apertura de las cuentas hasta la fecha en que la cuenta queda en saldo cero ($0) y es cancelada para las subredes Centro Oriente y Norte. Adicionalmente en memoria no se evidencia el extracto del mes de feb 2025, mes en que la cuenta es cancelada de la subred Norte_x000a_*Se evidencia que en el extracto del mes de nov/24 (en memoria) de la Subred Norte que se generan rendimientos financieros por valor total de 1,021,008.34, sin embargo, se reintegra un valor de 1,021,008.33, queda pendiente el reintegro de 0,01 generados por concepto de rendimientos el 02/11/2024. Revisar_x000a_*Favor incluir en el IFS y en el acta de liquidación en el cuadro de extractos vs rendimientos la relación del extracto del mes de agosto de 2023 para la subred Norte el cual está en ceros (0)_x000a_*No se evidencian los soportes de los reintegros de rendimientos financieros y recursos no ejecutados en Secop I_x000a_*No se evidencia el certificado de uso y giro de la subred Centro Oriente y Norte  firmado por el gerente de la subred para soportar la ejecución de los aportes del FFDS y de la subred o matrices financieras cargados en Secop I. _x000a_*No se evidencia el certificado de cancelación de las cuentas bancarias cargados en Secop I. _x000a_*En el informe final de supervisión y acta de liquidación se debe ampliar la justificación de la no ejecución de recursos_x000a_*La matriz de ejecución financiera de la subred Norte (en memoria) no tiene el valor asignado y por ende no se evidencia el saldo por ejecutar. adicionalmente en el excel en la columna de proyectado da un total de 213,181,574, el cual presenta una diferencia de 1,022,622,696 con lo asignado_x000a_*En el balance financiero del acta de liquidación e IFS en el ítem 23 del balance financiero favor citar el cuadro de extractos vs rendimientos como fuente_x000a_"/>
    <n v="2"/>
    <n v="1"/>
    <s v="OPORTUNA"/>
    <m/>
  </r>
  <r>
    <x v="66"/>
    <s v="RUTAS DE LA SALUD SUBREDES (C.O Y NORTE)"/>
    <x v="7"/>
    <s v="Liquidación"/>
    <s v="Liquidaciones"/>
    <s v="Ingrid Natalia Escobar Valencia"/>
    <s v="Subsecretaría de Planeación y Gestión Sectorial"/>
    <s v="Dirección de Análisis de Entidades Públicas Distritales del Sector Salud"/>
    <s v="Laura"/>
    <s v="Aunar esfuerzos administrativos, técnicos y financieros para garantizar la continuidad del programa Ruta de la Salud en las Subredes Integradas de Servicios de Salud ESE, en el marco del modelo de salud. "/>
    <x v="0"/>
    <x v="0"/>
    <s v="Segunda"/>
    <d v="2026-03-19T00:00:00"/>
    <d v="2026-03-19T00:00:00"/>
    <s v="DEVUELTO"/>
    <s v=""/>
    <s v="*No se evidencia el extracto del mes de feb 2025, mes en que la cuenta es cancelada de la subred Norte y haya quedado en ceros (0)"/>
    <n v="1"/>
    <n v="1"/>
    <s v="OPORTUNA"/>
    <m/>
  </r>
  <r>
    <x v="66"/>
    <s v="RUTAS DE LA SALUD SUBREDES (C.O Y NORTE)"/>
    <x v="7"/>
    <s v="Liquidación"/>
    <s v="Liquidaciones"/>
    <s v="Ingrid Natalia Escobar Valencia"/>
    <s v="Subsecretaría de Planeación y Gestión Sectorial"/>
    <s v="Dirección de Análisis de Entidades Públicas Distritales del Sector Salud"/>
    <s v="Laura"/>
    <s v="Aunar esfuerzos administrativos, técnicos y financieros para garantizar la continuidad del programa Ruta de la Salud en las Subredes Integradas de Servicios de Salud ESE, en el marco del modelo de salud. "/>
    <x v="1"/>
    <x v="37"/>
    <s v="Tercera"/>
    <d v="2026-03-20T00:00:00"/>
    <d v="2026-03-20T00:00:00"/>
    <s v="APROBADO"/>
    <s v=""/>
    <s v="Se remite visto bueno desde el punto de vista financiero, con el fin de continuar con el trámite jurídico"/>
    <n v="1"/>
    <n v="1"/>
    <s v="OPORTUNA"/>
    <m/>
  </r>
  <r>
    <x v="67"/>
    <s v="Convenio Calle 80"/>
    <x v="7"/>
    <s v="Liquidación"/>
    <s v="Liquidaciones"/>
    <s v="Ingrid Natalia Escobar Valencia"/>
    <s v="Subsecretaría de Planeación y Gestión Sectorial"/>
    <s v="Dirección de Infraestructura y Tecnología"/>
    <s v="Diana"/>
    <s v="AUNAR ESFUERZOS, RECURSOS ADMINISTRATIVOS ECONÓMICOS Y TÉCNICOS QUE PERMITAN EFECTUAR LAS ACCIONES NECESARIAS PARA LA CERTIFICACIÓN COMO HOSPITAL UNIVERSITARIO DE LA USS CALLE 80 EN MARCO DEL PROYECTO “ADECUACIÓN, REORDENAMIENTO, AMPLIACIÓN Y DOTACIÓN DE LA UNIDAD DE SERVICIOS DE SALUD CALLE 80"/>
    <x v="1"/>
    <x v="35"/>
    <s v="Tercera"/>
    <d v="2026-03-17T00:00:00"/>
    <d v="2026-03-17T00:00:00"/>
    <s v="APROBADO"/>
    <s v=""/>
    <s v="Se revisa proyectos de acta de liquidación e informe y se procede a dar visto bueno"/>
    <n v="1"/>
    <n v="1"/>
    <s v="OPORTUNA"/>
    <m/>
  </r>
  <r>
    <x v="68"/>
    <s v="RUTA DE NUTRICION"/>
    <x v="7"/>
    <s v="Liquidación"/>
    <s v="Liquidaciones"/>
    <s v="Ingrid Natalia Escobar Valencia"/>
    <s v="Subsecretaría de Planeación y Gestión Sectorial"/>
    <s v="Dirección de Análisis de Entidades Públicas Distritales del Sector Salud"/>
    <s v="Paola"/>
    <s v="Aunar esfuerzos administrativos, técnicos y financieros para dar continuidad a la Implementación de la Ruta Integral de Atención de Nutrición en las Subredes Integradas de Servicios de Salud en el marco del Modelo de Salud"/>
    <x v="0"/>
    <x v="0"/>
    <s v="Primera"/>
    <d v="2026-03-18T00:00:00"/>
    <d v="2026-03-19T00:00:00"/>
    <s v="DEVUELTO"/>
    <s v=""/>
    <s v="Se validan anexos conforme la validacion en secop I, de lo cual se dejan observaciones en relacion a que faltan publicancion de algunos soportes como el soporte del 3 desembolso del contrato"/>
    <n v="2"/>
    <n v="2"/>
    <s v="OPORTUNA"/>
    <m/>
  </r>
  <r>
    <x v="68"/>
    <s v="RUTA DE NUTRICION"/>
    <x v="7"/>
    <s v="Liquidación"/>
    <s v="Liquidaciones"/>
    <s v="Ingrid Natalia Escobar Valencia"/>
    <s v="Subsecretaría de Planeación y Gestión Sectorial"/>
    <s v="Dirección de Análisis de Entidades Públicas Distritales del Sector Salud"/>
    <s v="Paola"/>
    <s v="Aunar esfuerzos administrativos, técnicos y financieros para dar continuidad a la Implementación de la Ruta Integral de Atención de Nutrición en las Subredes Integradas de Servicios de Salud en el marco del Modelo de Salud"/>
    <x v="1"/>
    <x v="36"/>
    <s v="Segunda"/>
    <d v="2026-04-01T00:00:00"/>
    <d v="2026-04-07T00:00:00"/>
    <s v="APROBADO"/>
    <s v=""/>
    <s v="Dan alcance a los soportes correspondientes y generan la publicacion en SECOP I"/>
    <n v="1"/>
    <n v="3"/>
    <s v="VENCIDO"/>
    <m/>
  </r>
  <r>
    <x v="69"/>
    <s v="DISPOSITIVOS MEDICOS (PRESERVATIVO FEMENINO-MASCULINO-LUBRICANTE)"/>
    <x v="10"/>
    <s v="Proceso"/>
    <s v="Radicacion Costos"/>
    <s v="Jorge Enrique Rodriguez Guzman"/>
    <s v="Subsecretaría de Salud Pública"/>
    <s v="Subdirección de Determinantes en Salud"/>
    <s v="Darwin"/>
    <s v="&quot;Contratar el suministro de dispositivos médicos para la prevención del VIH e ITS en la población del Distrito Capital en cumplimiento de la normatividad vigente"/>
    <x v="0"/>
    <x v="0"/>
    <s v="Primera"/>
    <d v="2026-03-19T00:00:00"/>
    <d v="2026-04-07T00:00:00"/>
    <s v="DEVUELTO"/>
    <s v=""/>
    <s v="Se realiza Devolucion, para que sean ajustados los estudios previos, estudio del sector y estudio de mercado"/>
    <n v="5"/>
    <n v="11"/>
    <s v="VENCIDO"/>
    <m/>
  </r>
  <r>
    <x v="69"/>
    <s v="DISPOSITIVOS MEDICOS (PRESERVATIVO FEMENINO-MASCULINO-LUBRICANTE)"/>
    <x v="10"/>
    <s v="Proceso"/>
    <s v="Radicacion Costos"/>
    <s v="Jorge Enrique Rodriguez Guzman"/>
    <s v="Subsecretaría de Salud Pública"/>
    <s v="Subdirección de Determinantes en Salud"/>
    <s v="Darwin"/>
    <s v="&quot;Contratar el suministro de dispositivos médicos para la prevención del VIH e ITS en la población del Distrito Capital en cumplimiento de la normatividad vigente"/>
    <x v="1"/>
    <x v="41"/>
    <s v="Segunda"/>
    <d v="2026-04-23T00:00:00"/>
    <d v="2026-04-23T00:00:00"/>
    <s v="APROBADO"/>
    <s v=""/>
    <s v="Se emeti certificado del proceso"/>
    <n v="3"/>
    <n v="1"/>
    <s v="OPORTUNA"/>
    <m/>
  </r>
  <r>
    <x v="70"/>
    <s v="PLAN INSTITUCIONAL DE CAPACITACION"/>
    <x v="8"/>
    <s v="Proceso"/>
    <s v="Radicacion Costos"/>
    <s v="Diego Sarmiento"/>
    <s v="Subsecretaría Corporativa"/>
    <s v="Dirección de Gestión del Talento Humano"/>
    <s v="Johana"/>
    <s v="Prestar servicios en el fortalecimiento de las competencias laborales de los servidores públicos de la Secretaría Distrital de Salud mediante la implementación del Plan Institucional de Capacitación"/>
    <x v="0"/>
    <x v="0"/>
    <s v="Primera"/>
    <d v="2026-03-20T00:00:00"/>
    <d v="2026-03-30T00:00:00"/>
    <s v="DEVUELTO"/>
    <s v=""/>
    <s v="*Se deben actualizar boletines en el analisis del sector. *La lista de proveedores identificados en el analisis de la oferta no es la misma lista de los proveedores a los que se les envio correo.  Realizar alcances a los proveedores por correo electrónico y Secop dado que no se adjuntó la ficha técnica del proceso la cual presenta inconsistencias con el formato de cotización que enviaron para cotizar y todos los documentos deben tener la misma información._x000a__x000a_· ¿Las formulas aplicadas no tuvieron en cuenta la cotización de compensar y en ningún lado indican por qué?"/>
    <n v="5"/>
    <n v="6"/>
    <s v="VENCIDO"/>
    <m/>
  </r>
  <r>
    <x v="70"/>
    <s v="PLAN INSTITUCIONAL DE CAPACITACION"/>
    <x v="8"/>
    <s v="Proceso"/>
    <s v="Radicacion Costos"/>
    <s v="Diego Sarmiento"/>
    <s v="Subsecretaría Corporativa"/>
    <s v="Dirección de Gestión del Talento Humano"/>
    <s v="Johana"/>
    <s v="Prestar servicios en el fortalecimiento de las competencias laborales de los servidores públicos de la Secretaría Distrital de Salud mediante la implementación del Plan Institucional de Capacitación"/>
    <x v="0"/>
    <x v="0"/>
    <s v="Segunda"/>
    <d v="2026-04-10T00:00:00"/>
    <d v="2026-04-15T00:00:00"/>
    <s v="DEVUELTO"/>
    <s v=""/>
    <s v="*Se debe incluir el boletin del DANE sonre discapacidad dando aplicabilidad al decreto 287 de 2026 de igual manera en el estudio de mercado en la conclusiones de la oferta."/>
    <n v="3"/>
    <n v="4"/>
    <s v="VENCIDO"/>
    <m/>
  </r>
  <r>
    <x v="70"/>
    <s v="PLAN INSTITUCIONAL DE CAPACITACION"/>
    <x v="8"/>
    <s v="Proceso"/>
    <s v="Radicacion Costos"/>
    <s v="Diego Sarmiento"/>
    <s v="Subsecretaría Corporativa"/>
    <s v="Dirección de Gestión del Talento Humano"/>
    <s v="Johana"/>
    <s v="Prestar servicios en el fortalecimiento de las competencias laborales de los servidores públicos de la Secretaría Distrital de Salud mediante la implementación del Plan Institucional de Capacitación"/>
    <x v="1"/>
    <x v="39"/>
    <s v="Tercera"/>
    <d v="2026-04-16T00:00:00"/>
    <d v="2026-04-16T00:00:00"/>
    <s v="APROBADO"/>
    <s v=""/>
    <s v="El área ya subsano todas las observaciones del proceso en referencia por ende se procede a dar el visto bueno"/>
    <n v="3"/>
    <n v="1"/>
    <s v="OPORTUNA"/>
    <m/>
  </r>
  <r>
    <x v="71"/>
    <s v="APH SUR OCCIDENTE"/>
    <x v="7"/>
    <s v="Liquidación"/>
    <s v="Liquidaciones"/>
    <s v="Sarvia Isabel Martínez Angulo"/>
    <s v="Subsecretaría de Servicios de Salud y Aseguramiento"/>
    <s v="Subdirección Centro Regulador de Urgencias y Emergencias en Salud"/>
    <s v="Laura"/>
    <s v="Aunar esfuerzos técnicos, administrativos y financieros entre el FFDS y la Subred Integrada de Servicios de Salud Sur Occidente E.S.E., para prestar el servicio de traslado asistencial de pacientes y la atención prehospitalaria en relación con las necesidades de atención de urgencias, emergencias y desastres en salud y salud mental en el Distrito Capital en el marco del Sistema de Emergencias Médicas y el modelo de atención en salud."/>
    <x v="0"/>
    <x v="0"/>
    <s v="Primera"/>
    <d v="2026-03-25T00:00:00"/>
    <d v="2026-03-31T00:00:00"/>
    <s v="DEVUELTO"/>
    <s v=""/>
    <s v="*No se evidencia el radicado a financiera de los desembolsos del 1 al 24. Todos los soportes deben reposar en SECOP II. Adicionalmente no se evidencia la factura y certificacion de pago de dichos desembolsos_x000a_*No se evidencian los formatos 1A y 1B firmados FINALES los cuales deben soportar la ejecución del aporte del FFDS._x000a_*Se evidencian muchas diferencias en los valores establecidos en el clausulado y minutas de adición y modificaciones en la cláusula QUINTA-DESEMBOLSOS vs el valor total del convenio (con adiciones). Al sumar todos los desembolsos establecidos en el clausulado y minutas de adición y modificaciones en la cláusula QUINTA-DESEMBOLSOS debe sumar el total del convenio con adiciones. Pues los excedentes se reinvierten, pero no se pagan porque ya fueron pagados. Ajustarlo en el Informe final de supervisión y en el acta de liquidación mediante una nota aclaratoria_x000a_*No se evidencia el certificado de uso y giro firmado por el gerente de la subred Sur Occidente en donde se certifica la ejecución del aporte de la subred y la ejecución del aporte del FFDS. En el IFS y en el acta de liquidación se relaciona &quot;El valor del aporte de LA SUBRED INTEGRADA DE SERVICIOS DE SALUD SUR OCCIDENTE E.S.E. indicado en los Datos Generales del presente informe que corresponden a recursos necesarios para el cumplimiento del objeto convenido fue ejecutado en su totalidad, según consta en los soportes remitidos por la Subred&quot;, sin embargo no se logra evidenciar el soporte de la inversión de los recursos tanto del aporte del FFDS como de la subred._x000a_*La obligación 29 establece &quot;Presentar certificación mensual por centro de costo (Res. DDC-000001 – 18.05.2023, SDH) de los aportes de la Subred, discriminada por subcuenta o cuenta auxiliar que lo integren y dividan, firmada el representante legal y/o revisor fiscal de la SISS Sur Occidente E.S.E&quot;, sin embargo en las evidencias cargadas en secop II, falta el certificado del mes de feb, jun y agosto 25.  Todos los soportes deben reposar en SECOP II_x000a_*En el acta de liquidación e informe final de supervisión se debe ampliar la justificación de la subejecución presentada en el convenio._x000a_*Se debe indicar en el item 2 del balance financiero el valor inicial del Aporte del FFDS para la vigencia 2024 y 2025, tal como se establece en el clausulado"/>
    <n v="5"/>
    <n v="5"/>
    <s v="OPORTUNA"/>
    <m/>
  </r>
  <r>
    <x v="71"/>
    <s v="APH SUR OCCIDENTE"/>
    <x v="7"/>
    <s v="Liquidación"/>
    <s v="Liquidaciones"/>
    <s v="Sarvia Isabel Martínez Angulo"/>
    <s v="Subsecretaría de Servicios de Salud y Aseguramiento"/>
    <s v="Subdirección Centro Regulador de Urgencias y Emergencias en Salud"/>
    <s v="Laura"/>
    <s v="Aunar esfuerzos técnicos, administrativos y financieros entre el FFDS y la Subred Integrada de Servicios de Salud Sur Occidente E.S.E., para prestar el servicio de traslado asistencial de pacientes y la atención prehospitalaria en relación con las necesidades de atención de urgencias, emergencias y desastres en salud y salud mental en el Distrito Capital en el marco del Sistema de Emergencias Médicas y el modelo de atención en salud."/>
    <x v="1"/>
    <x v="42"/>
    <s v="Segunda"/>
    <d v="2026-04-10T00:00:00"/>
    <d v="2026-04-10T00:00:00"/>
    <s v="APROBADO"/>
    <s v=""/>
    <s v="Se remite visto bueno desde el punto de vista financiero, con el fin de continuar con el trámite jurídico"/>
    <n v="1"/>
    <n v="1"/>
    <s v="OPORTUNA"/>
    <m/>
  </r>
  <r>
    <x v="72"/>
    <s v="INTERVENTORIA BPO"/>
    <x v="6"/>
    <s v="Proceso"/>
    <s v="Radicacion Costos"/>
    <s v="Alejandra Agudelo"/>
    <s v="Subsecretaría de Servicios de Salud y Aseguramiento"/>
    <s v="Subdirección Centro Regulador de Urgencias y Emergencias en Salud"/>
    <s v="Paola"/>
    <s v="Contratar la interventoría técnica, administrativa, financiera, contable y jurídica del contrato denominado &quot;Contratar los servicios de Centro de Contacto para la Orientación y Regulación de Urgencias en Salud de los Habitantes de Bogotá mediante estrategias Omnicanal.&quot;"/>
    <x v="0"/>
    <x v="0"/>
    <s v="Primera"/>
    <d v="2026-03-24T00:00:00"/>
    <d v="2026-03-30T00:00:00"/>
    <s v="DEVUELTO"/>
    <s v=""/>
    <s v="Se observa que falta alcance, actualizacioines de varios boletines del DANE, asimismo actualizacion de informacion en los historicos de la demanda, actualizacion conforme el analisis de la oferta y tambien falta que adjunten los soportes del CDP y el Acta del CONFIS, asimimso el area devera evaluar el analisis de desviacion estandar, podria modificar el valor, rectificar los diferentes comentarios en relacion con las diferentes cotizaciones, adicionalmente se dejan observaciones en relacion a estudio previo, no adjunta la oferta economica n tampo el anexo tecnico"/>
    <n v="5"/>
    <n v="5"/>
    <s v="OPORTUNA"/>
    <m/>
  </r>
  <r>
    <x v="72"/>
    <s v="INTERVENTORIA BPO"/>
    <x v="6"/>
    <s v="Proceso"/>
    <s v="Radicacion Costos"/>
    <s v="Alejandra Agudelo"/>
    <s v="Subsecretaría de Servicios de Salud y Aseguramiento"/>
    <s v="Subdirección Centro Regulador de Urgencias y Emergencias en Salud"/>
    <s v="Paola"/>
    <s v="Contratar la interventoría técnica, administrativa, financiera, contable y jurídica del contrato denominado &quot;Contratar los servicios de Centro de Contacto para la Orientación y Regulación de Urgencias en Salud de los Habitantes de Bogotá mediante estrategias Omnicanal.&quot;"/>
    <x v="0"/>
    <x v="0"/>
    <s v="Segunda"/>
    <d v="2026-04-15T00:00:00"/>
    <d v="2026-04-17T00:00:00"/>
    <s v="DEVUELTO"/>
    <s v=""/>
    <s v="Persisten algunas observaciones, faltan alcances, y deben incluir analisis conformes los nuevos decretos, asimismo se proponen mesa de trabajo para validar el requerimeinto"/>
    <n v="3"/>
    <n v="3"/>
    <s v="OPORTUNA"/>
    <m/>
  </r>
  <r>
    <x v="72"/>
    <s v="INTERVENTORIA BPO"/>
    <x v="6"/>
    <s v="Proceso"/>
    <s v="Radicacion Costos"/>
    <s v="Alejandra Agudelo"/>
    <s v="Subsecretaría de Servicios de Salud y Aseguramiento"/>
    <s v="Subdirección Centro Regulador de Urgencias y Emergencias en Salud"/>
    <s v="Paola"/>
    <s v="Contratar la interventoría técnica, administrativa, financiera, contable y jurídica del contrato denominado &quot;Contratar los servicios de Centro de Contacto para la Orientación y Regulación de Urgencias en Salud de los Habitantes de Bogotá mediante estrategias Omnicanal.&quot;"/>
    <x v="0"/>
    <x v="0"/>
    <s v="Tercera"/>
    <d v="2026-04-24T00:00:00"/>
    <d v="2026-04-28T00:00:00"/>
    <s v="DEVUELTO"/>
    <s v=""/>
    <s v="Previa la validacion de las observaciones aun esta pendiente los soportes correspondientes al respaldo prespuestal de las vigencias que respaldaran el futuro contrato, por lo cual no se puede aprobar sin los soportes prespuestal correspondientes, asimismo se dejan unos comentarios para que generen el alcances correspondiente de los adjuntos que conforman el requerimiento"/>
    <n v="3"/>
    <n v="3"/>
    <s v="OPORTUNA"/>
    <m/>
  </r>
  <r>
    <x v="72"/>
    <s v="INTERVENTORIA BPO"/>
    <x v="6"/>
    <s v="Proceso"/>
    <s v="Radicacion Costos"/>
    <s v="Alejandra Agudelo"/>
    <s v="Subsecretaría de Servicios de Salud y Aseguramiento"/>
    <s v="Subdirección Centro Regulador de Urgencias y Emergencias en Salud"/>
    <s v="Paola"/>
    <s v="Contratar la interventoría técnica, administrativa, financiera, contable y jurídica del contrato denominado &quot;Contratar los servicios de Centro de Contacto para la Orientación y Regulación de Urgencias en Salud de los Habitantes de Bogotá mediante estrategias Omnicanal.&quot;"/>
    <x v="0"/>
    <x v="0"/>
    <s v="Cuarta"/>
    <d v="2026-05-04T00:00:00"/>
    <d v="2026-05-05T00:00:00"/>
    <s v="DEVUELTO"/>
    <s v=""/>
    <s v="Se genera la validacion de los alcances pero a la fecha aun estan pendientes los soportes del respaldo presuupuestal y la desagregacion por vigencias"/>
    <n v="3"/>
    <n v="2"/>
    <s v="OPORTUNA"/>
    <m/>
  </r>
  <r>
    <x v="73"/>
    <s v="VIGILANCIA JUDICIAL"/>
    <x v="1"/>
    <s v="Proceso"/>
    <s v="Radicacion Costos"/>
    <s v="Nilson Mariño"/>
    <s v="Despacho y Oficinas"/>
    <s v="Oficina Asesora Jurídica"/>
    <s v="Diana"/>
    <s v="Prestar Servicios de Vigilancia Judicial en los procesos que haga parte la Secretaría Distrital de Salud – Fondo Financiero Distrital de Salud."/>
    <x v="0"/>
    <x v="0"/>
    <s v="Primera"/>
    <d v="2026-03-25T00:00:00"/>
    <d v="2026-04-06T00:00:00"/>
    <s v="DEVUELTO"/>
    <s v=""/>
    <s v="Se devuelve porceso en razòn a que en la estimaciòn del presupuesto se realizo indexaciòn a contratos del 2023 y 2024 y cuentan con cotizaciòn actualizada del mismo proveedor, se solicita revisar si esto es conveniente."/>
    <n v="5"/>
    <n v="7"/>
    <s v="VENCIDO"/>
    <m/>
  </r>
  <r>
    <x v="73"/>
    <s v="VIGILANCIA JUDICIAL"/>
    <x v="1"/>
    <s v="Proceso"/>
    <s v="Radicacion Costos"/>
    <s v="Nilson Mariño"/>
    <s v="Despacho y Oficinas"/>
    <s v="Oficina Asesora Jurídica"/>
    <s v="Diana"/>
    <s v="Prestar Servicios de Vigilancia Judicial en los procesos que haga parte la Secretaría Distrital de Salud – Fondo Financiero Distrital de Salud."/>
    <x v="0"/>
    <x v="0"/>
    <s v="Segunda"/>
    <d v="2026-04-17T00:00:00"/>
    <d v="2026-05-04T00:00:00"/>
    <s v="DEVUELTO"/>
    <s v=""/>
    <s v="Cabe aclarar que este proceso se reviso tarde en razón a que se dio espacio de 1 semana para verificar el proceso de tintal mental pediatrico que tenia mas de 5 mil items. Se devuelve porceso en razòn a que en la estimaciòn del presupuesto las cantidades son diferentes en todos los documentos y los pcalculos estadisticos presentan diferencias. "/>
    <n v="3"/>
    <n v="11"/>
    <s v="VENCIDO"/>
    <m/>
  </r>
  <r>
    <x v="73"/>
    <s v="VIGILANCIA JUDICIAL"/>
    <x v="1"/>
    <s v="Proceso"/>
    <s v="Radicacion Costos"/>
    <s v="Nilson Mariño"/>
    <s v="Despacho y Oficinas"/>
    <s v="Oficina Asesora Jurídica"/>
    <s v="Diana"/>
    <s v="Prestar Servicios de Vigilancia Judicial en los procesos que haga parte la Secretaría Distrital de Salud – Fondo Financiero Distrital de Salud."/>
    <x v="1"/>
    <x v="0"/>
    <s v="Tercera"/>
    <d v="2026-05-12T00:00:00"/>
    <d v="2026-05-14T00:00:00"/>
    <s v="APROBADO"/>
    <s v=""/>
    <s v="Se realiza mesa de trabajo con el area y se realizan los ajustes pendientes a las obsrvaciones y se procede a dar visto bueno al proceso"/>
    <n v="3"/>
    <n v="3"/>
    <s v="OPORTUNA"/>
    <m/>
  </r>
  <r>
    <x v="74"/>
    <s v="APH SUR "/>
    <x v="7"/>
    <s v="Liquidación"/>
    <s v="Liquidaciones"/>
    <s v="Sandra Yolanda Quintero"/>
    <s v="Subsecretaría de Servicios de Salud y Aseguramiento"/>
    <s v="Subdirección Centro Regulador de Urgencias y Emergencias en Salud"/>
    <s v="Darwin"/>
    <s v="Aunar esfuerzos técnicos, administrativos y financieros entre el FFDS y la Subred Integrada de Servicios de Salud SUR E.S.E, para prestar el servicio de traslado asistencial de pacientes y la atención prehospitalaria en relación con las necesidades de atención de urgencias, emergencias y desastres en salud en el Distrito Capital en el marco del Sistema de Emergencias Médicas y el modelo de atención en salud."/>
    <x v="0"/>
    <x v="0"/>
    <s v="Primera"/>
    <d v="2026-03-25T00:00:00"/>
    <d v="2026-04-09T00:00:00"/>
    <s v="DEVUELTO"/>
    <s v=""/>
    <s v="Se realiza devolucion para que sean ajustados unas cifras del balance financiero"/>
    <n v="2"/>
    <n v="10"/>
    <s v="VENCIDO"/>
    <m/>
  </r>
  <r>
    <x v="74"/>
    <s v="APH SUR "/>
    <x v="7"/>
    <s v="Liquidación"/>
    <s v="Liquidaciones"/>
    <s v="Sandra Yolanda Quintero"/>
    <s v="Subsecretaría de Servicios de Salud y Aseguramiento"/>
    <s v="Subdirección Centro Regulador de Urgencias y Emergencias en Salud"/>
    <s v="Darwin"/>
    <s v="Aunar esfuerzos técnicos, administrativos y financieros entre el FFDS y la Subred Integrada de Servicios de Salud SUR E.S.E, para prestar el servicio de traslado asistencial de pacientes y la atención prehospitalaria en relación con las necesidades de atención de urgencias, emergencias y desastres en salud en el Distrito Capital en el marco del Sistema de Emergencias Médicas y el modelo de atención en salud."/>
    <x v="1"/>
    <x v="43"/>
    <s v="Segunda"/>
    <d v="2026-04-15T00:00:00"/>
    <d v="2026-04-15T00:00:00"/>
    <s v="APROBADO"/>
    <s v=""/>
    <s v="Se da visto bueno a la liquidacion"/>
    <n v="1"/>
    <n v="1"/>
    <s v="OPORTUNA"/>
    <m/>
  </r>
  <r>
    <x v="75"/>
    <s v="MATENIEMIENTO PREVENTIVO Y CORRECTIVO Y BOLSA DE REPUESTOS"/>
    <x v="10"/>
    <s v="Proceso"/>
    <s v="Radicacion Costos"/>
    <s v="Cristian Felipe Ordoñez"/>
    <s v="Subsecretaría Corporativa"/>
    <s v="Dirección de Tecnología de la Información y las Comunicaciones - TIC"/>
    <s v="Paula-Michael"/>
    <s v="Adquirir el servicio de mantenimiento preventivo y correctivo incluyendo bolsa de repuestos para los equipos  tecnológicos y periféricos del FFDS"/>
    <x v="2"/>
    <x v="0"/>
    <s v="Primera"/>
    <d v="2026-03-26T00:00:00"/>
    <d v="2026-03-31T00:00:00"/>
    <s v="CANCELADO"/>
    <s v=""/>
    <s v="se relizan las observaciones del estudio de mercado y el analisis del sector evidenciando una falla en las operaciones realizadas ya que se valida una cotizacion y no discrimina iva  a su vez los salarios minimos no coinciden con el resultado de la operacion."/>
    <n v="5"/>
    <n v="4"/>
    <s v="OPORTUNA"/>
    <m/>
  </r>
  <r>
    <x v="76"/>
    <s v="CLIMA Y CULTURA ORGANIZACIONAL"/>
    <x v="8"/>
    <s v="Proceso"/>
    <s v="Radicacion Costos"/>
    <s v="Carlos Alfonso Gonzalez Garzon"/>
    <s v="Subsecretaría Corporativa"/>
    <s v="Dirección de Gestión del Talento Humano"/>
    <s v="Johana"/>
    <s v="Prestar servicios para la intervención, mejoramiento y consolidación del proceso de Clima y Cultura Organizacional"/>
    <x v="0"/>
    <x v="0"/>
    <s v="Primera"/>
    <d v="2026-03-26T00:00:00"/>
    <d v="2026-04-07T00:00:00"/>
    <s v="DEVUELTO"/>
    <s v=""/>
    <s v="*Se deben actualizar boletines en el DANE. *Se deben hace alcances a las cotizaciones ya que varias no tienen informacion de la empresa ni fecha de vencimiento. *El valor final del estudio de mercado cambia_x000a_•_x0009_Validar la dispersión que tiene las cotizaciones y analizar si se incluyen o no en las formulas. _x000a_•_x0009_Al hacer reajuste de las cantidades se debe realizar alcance a los proveedores solicitándoles que coticen las nuevas cantidades. "/>
    <n v="5"/>
    <n v="7"/>
    <s v="VENCIDO"/>
    <m/>
  </r>
  <r>
    <x v="76"/>
    <s v="CLIMA Y CULTURA ORGANIZACIONAL"/>
    <x v="8"/>
    <s v="Proceso"/>
    <s v="Radicacion Costos"/>
    <s v="Carlos Alfonso Gonzalez Garzon"/>
    <s v="Subsecretaría Corporativa"/>
    <s v="Dirección de Gestión del Talento Humano"/>
    <s v="Johana"/>
    <s v="Prestar servicios para la intervención, mejoramiento y consolidación del proceso de Clima y Cultura Organizacional"/>
    <x v="0"/>
    <x v="0"/>
    <s v="Segunda"/>
    <d v="2026-04-17T00:00:00"/>
    <d v="2026-04-20T00:00:00"/>
    <s v="DEVUELTO"/>
    <s v=""/>
    <s v="*Se deben ajustar los nombres de los codigos UNSP. * La ficha tecnica y el formato de cotizacion cambiaron y no se realizaron alcances a los proveedores. *La cotizacion de compensar no discrimino el porcentaje del iva en los dos primeros items. Por ende no es poible validar el precio final."/>
    <n v="3"/>
    <n v="2"/>
    <s v="OPORTUNA"/>
    <m/>
  </r>
  <r>
    <x v="76"/>
    <s v="CLIMA Y CULTURA ORGANIZACIONAL"/>
    <x v="8"/>
    <s v="Proceso"/>
    <s v="Radicacion Costos"/>
    <s v="Carlos Alfonso Gonzalez Garzon"/>
    <s v="Subsecretaría Corporativa"/>
    <s v="Dirección de Gestión del Talento Humano"/>
    <s v="Johana"/>
    <s v="Prestar servicios para la intervención, mejoramiento y consolidación del proceso de Clima y Cultura Organizacional"/>
    <x v="1"/>
    <x v="44"/>
    <s v="Tercera"/>
    <d v="2026-04-27T00:00:00"/>
    <d v="2026-04-28T00:00:00"/>
    <s v="APROBADO"/>
    <s v=""/>
    <s v="*El area tecnica subsano las obervaciones por ende se procede a dar el visto bueno."/>
    <n v="3"/>
    <n v="2"/>
    <s v="OPORTUNA"/>
    <m/>
  </r>
  <r>
    <x v="77"/>
    <s v="PERDIDA DE COMPETENCIA URGENTE-ALTAMIRA"/>
    <x v="7"/>
    <s v="Liquidación"/>
    <s v="Liquidaciones"/>
    <s v="Sandra Yolanda Quintero"/>
    <s v="Subsecretaría de Planeación y Gestión Sectorial"/>
    <s v="Dirección de Infraestructura y Tecnología"/>
    <s v="Laura"/>
    <s v="“Aunar esfuerzos, recursos administrativos, económicos y técnicos, que permitan efectuar las acciones necesarias para el desarrollo del Proyecto “Construcción y Dotación Centro de Atención Prioritaria en Salud Altamira”"/>
    <x v="0"/>
    <x v="0"/>
    <s v="Primera"/>
    <d v="2026-03-26T00:00:00"/>
    <d v="2026-03-30T00:00:00"/>
    <s v="DEVUELTO"/>
    <s v=""/>
    <s v="*No se evidencia el radicado en la Dirección Financiera de la factura o cuentas de cobro correspondientes al tercer desembolso. Todo debe estar cargado en el secop I. Adicionalmente no se evidencia las facturas o cuenta de cobros de dicho desembolso._x000a_*No se evidencia el extracto bancario del mes de agosto de 2024, mes en que la cuenta fue cancelada, se debe anexar hasta le ultimo extracto en dond ela cuenta debe estar en saldo cero($0)_x000a_* De lo reintegros de rendimientos financieros realizados mediante el comprobante de ingreso #361599 se evidencia una diferencia de 0,03 vs los extractos bancarios de dicembre de  2017 a junio de 2024 ($342,599,031,38). Revisar_x000a_*En acta de liquidación queda mal el numero de comprobante de reintegro de rend financieros y la fecha del mes de julio de 2024 del valor 2,501,789,93_x000a_*En el IFS el No. de orden de pago del cuarto desembolso por valor de 212,183,267 quedo mal. Revisar es 121993_x000a_*En el balance financiero del informe final de supervisión y del acta de liquidación manejar un solo criterio para las fechas del reintegro del capital no ejecutado, plasman la fecha de recaudo o la fecha del comprobante_x000a_*En el acta de liquidación en la tabla de extractos vs rendimientos queda mal el número de la cuneta y difiere con los soportes y con el IFS._x000a_*Dentro de los soportes cargados, no se evidencia la factura de los proveedores del cto de interventoria de los estudios y diseños, del cto de obra y del cto de interventoria de obra y señalitica. Anexarlas_x000a_*En las facturas de IMCARE no se evidencia el  SUBTOTAL, IVA, RETENCIONES Y TOTAL_x000a_*En las facturas de los cto´s derivados de dotación algunos de los comprobantes de egreso estan muy borrosos y no se logran identificar los valores. Revisar"/>
    <n v="3"/>
    <n v="3"/>
    <s v="OPORTUNA"/>
    <m/>
  </r>
  <r>
    <x v="77"/>
    <s v="PERDIDA DE COMPETENCIA URGENTE-ALTAMIRA"/>
    <x v="7"/>
    <s v="Liquidación"/>
    <s v="Liquidaciones"/>
    <s v="Sandra Yolanda Quintero"/>
    <s v="Subsecretaría de Planeación y Gestión Sectorial"/>
    <s v="Dirección de Infraestructura y Tecnología"/>
    <s v="Laura"/>
    <s v="“Aunar esfuerzos, recursos administrativos, económicos y técnicos, que permitan efectuar las acciones necesarias para el desarrollo del Proyecto “Construcción y Dotación Centro de Atención Prioritaria en Salud Altamira”"/>
    <x v="0"/>
    <x v="0"/>
    <s v="Segunda"/>
    <d v="2026-04-01T00:00:00"/>
    <d v="2026-04-01T00:00:00"/>
    <s v="DEVUELTO"/>
    <s v=""/>
    <s v="Cordial saludo_x000a_Favor realizar las subsanaciones de manera total, no se reciben subsanaciones parciales._x000a_En las facturas de los cto´s derivados de dotación algunos de los comprobantes de egreso están muy borrosos y no se logran identificar los valores. Ustedes consideran que esto es legible?_x000a_Esa observación es para las facturas de dotación del segundo escaneado que tiene 216 hojas_x000a_Para poder realizar la revisión y cruzar los valores los mismos deben ser legibles_x000a_Dando claridad a la obs _x000a_*En el IFS el No. de orden de pago del cuarto desembolso por valor de 212,183,267 quedo mal. Revisar es 121993. Es el numero de orden de pago que quedo mal vs el estado de cuenta_x000a_La orden de pago que corresponde al 4 pago por valor de 212.183.267 es la #121993 y no 121992 como se plasma en el IFS_x000a_Favor corregir la totalidad de observaciones para entrarlo a revisar por segunda vez"/>
    <n v="1"/>
    <n v="1"/>
    <s v="OPORTUNA"/>
    <m/>
  </r>
  <r>
    <x v="77"/>
    <s v="PERDIDA DE COMPETENCIA URGENTE-ALTAMIRA"/>
    <x v="7"/>
    <s v="Liquidación"/>
    <s v="Liquidaciones"/>
    <s v="Sandra Yolanda Quintero"/>
    <s v="Subsecretaría de Planeación y Gestión Sectorial"/>
    <s v="Dirección de Infraestructura y Tecnología"/>
    <s v="Laura"/>
    <s v="“Aunar esfuerzos, recursos administrativos, económicos y técnicos, que permitan efectuar las acciones necesarias para el desarrollo del Proyecto “Construcción y Dotación Centro de Atención Prioritaria en Salud Altamira”"/>
    <x v="1"/>
    <x v="36"/>
    <s v="Tercera"/>
    <d v="2026-04-07T00:00:00"/>
    <d v="2026-04-07T00:00:00"/>
    <s v="APROBADO"/>
    <s v=""/>
    <s v="Se remite visto bueno desde el punto de vista financiero, con el fin de continuar con el trámite jurídico"/>
    <n v="1"/>
    <n v="1"/>
    <s v="OPORTUNA"/>
    <m/>
  </r>
  <r>
    <x v="78"/>
    <s v="RUTA PREVENCION SUSTANCIAS PSICOACTIVAS"/>
    <x v="7"/>
    <s v="Liquidación"/>
    <s v="Liquidaciones"/>
    <s v="Ingrid Natalia Escobar Valencia"/>
    <s v="Subsecretaría de Planeación y Gestión Sectorial"/>
    <s v="Dirección de Análisis de Entidades Públicas Distritales del Sector Salud"/>
    <s v="Paola"/>
    <s v="“Aunar esfuerzos administrativos, técnicos y financieros para dar continuidad a la implementación de la Ruta Integral de Atención en Salud de Trastornos del comportamiento debido al consumo de Sustancias Psicoactivas; en las Subredes Integradas de Servicios de Salud en el marco del Modelo de Salud."/>
    <x v="0"/>
    <x v="0"/>
    <s v="Primera"/>
    <d v="2026-03-26T00:00:00"/>
    <d v="2026-04-06T00:00:00"/>
    <s v="DEVUELTO"/>
    <s v=""/>
    <s v="Faltan soportes en relacion a los contratos derivados, soportes de algunos extractos fdinancieros de subredes, soportes de los 2 primeros desembolsos, "/>
    <n v="2"/>
    <n v="6"/>
    <s v="VENCIDO"/>
    <m/>
  </r>
  <r>
    <x v="78"/>
    <s v="RUTA PREVENCION SUSTANCIAS PSICOACTIVAS"/>
    <x v="7"/>
    <s v="Liquidación"/>
    <s v="Liquidaciones"/>
    <s v="Ingrid Natalia Escobar Valencia"/>
    <s v="Subsecretaría de Planeación y Gestión Sectorial"/>
    <s v="Dirección de Análisis de Entidades Públicas Distritales del Sector Salud"/>
    <s v="Paola"/>
    <s v="“Aunar esfuerzos administrativos, técnicos y financieros para dar continuidad a la implementación de la Ruta Integral de Atención en Salud de Trastornos del comportamiento debido al consumo de Sustancias Psicoactivas; en las Subredes Integradas de Servicios de Salud en el marco del Modelo de Salud."/>
    <x v="1"/>
    <x v="39"/>
    <s v="Segunda"/>
    <d v="2026-04-16T00:00:00"/>
    <d v="2026-04-16T00:00:00"/>
    <s v="APROBADO"/>
    <s v=""/>
    <s v="Previo los alcances del area, conforme soportes, radicado, y publicacion en SECOP I, y alcance correspondiente a los comentarios iniciales, se procede a indicar el vobo"/>
    <n v="1"/>
    <n v="1"/>
    <s v="OPORTUNA"/>
    <m/>
  </r>
  <r>
    <x v="32"/>
    <s v="COONVENIO DE COPERACION"/>
    <x v="17"/>
    <s v="Convenio"/>
    <s v="Convenios"/>
    <s v="Nilson Mariño"/>
    <s v="Subsecretaría de Servicios de Salud y Aseguramiento"/>
    <s v="Dirección de Urgencias y Emergencias en Salud"/>
    <s v="Diana"/>
    <s v="Aunar esfuerzos entre la Secretaría Distrital de Salud de Bogotá, los Prestadores de Servicios de Salud y las Entidades Promotoras de Salud-EPS participantes, para coordinar las acciones que contribuyan a la organización, conformación e implementación de la red integrada e integral de servicios de salud de urgencias Bogotá D.C., en garantía del Derecho a la Salud.  "/>
    <x v="0"/>
    <x v="0"/>
    <s v="Primera"/>
    <d v="2026-04-01T00:00:00"/>
    <d v="2026-04-09T00:00:00"/>
    <s v="DEVUELTO"/>
    <s v=""/>
    <s v="Se devuelve ya que no se anexaron soportes (analisis del sector ni documentos soportes), solo estudio previos el cual aunque el convenio no tiene valor, se habla de unos telefonos que representan un valor sin embargo no tiene soportes de su estimaciòn"/>
    <n v="4"/>
    <n v="5"/>
    <s v="VENCIDO"/>
    <m/>
  </r>
  <r>
    <x v="79"/>
    <s v="INTERPRETACION DE LENGUAJE DE SEÑAS"/>
    <x v="1"/>
    <s v="Proceso"/>
    <s v="Radicacion Costos"/>
    <s v="Claudia Olivares"/>
    <s v="Subsecretaría de Salud Pública"/>
    <s v="Subdirección de Determinantes en Salud"/>
    <s v="Darwin"/>
    <s v="Contratar los servicios de interpretación de lengua de señas y guías intérpretes para la Secretaría Distrital de Salud"/>
    <x v="0"/>
    <x v="0"/>
    <s v="Primera"/>
    <d v="2026-04-01T00:00:00"/>
    <d v="2026-04-10T00:00:00"/>
    <s v="DEVUELTO"/>
    <s v=""/>
    <s v="Se realiza devolucion: se observo el estudio de mercado, analisis del sector y estudios previos para que se ajusten"/>
    <n v="6"/>
    <n v="6"/>
    <s v="OPORTUNA"/>
    <m/>
  </r>
  <r>
    <x v="79"/>
    <s v="INTERPRETACION DE LENGUAJE DE SEÑAS"/>
    <x v="1"/>
    <s v="Proceso"/>
    <s v="Radicacion Costos"/>
    <s v="Claudia Olivares"/>
    <s v="Subsecretaría de Salud Pública"/>
    <s v="Subdirección de Determinantes en Salud"/>
    <s v="Darwin"/>
    <s v="Contratar los servicios de interpretación de lengua de señas y guías intérpretes para la Secretaría Distrital de Salud"/>
    <x v="0"/>
    <x v="0"/>
    <s v="Segunda"/>
    <d v="2026-04-23T00:00:00"/>
    <d v="2026-04-28T00:00:00"/>
    <s v="DEVUELTO"/>
    <s v=""/>
    <s v="Se realiza devolucion: se observo el estudio de mercado, analisis del sector y estudios previos para que se ajusten"/>
    <n v="4"/>
    <n v="4"/>
    <s v="OPORTUNA"/>
    <m/>
  </r>
  <r>
    <x v="79"/>
    <s v="INTERPRETACION DE LENGUAJE DE SEÑAS"/>
    <x v="1"/>
    <s v="Proceso"/>
    <s v="Radicacion Costos"/>
    <s v="Claudia Olivares"/>
    <s v="Subsecretaría de Salud Pública"/>
    <s v="Subdirección de Determinantes en Salud"/>
    <s v="Darwin"/>
    <s v="Contratar los servicios de interpretación de lengua de señas y guías intérpretes para la Secretaría Distrital de Salud"/>
    <x v="1"/>
    <x v="45"/>
    <s v="Tercera"/>
    <d v="2026-04-30T00:00:00"/>
    <d v="2026-05-04T00:00:00"/>
    <s v="APROBADO"/>
    <s v=""/>
    <s v="Se envia certificado de aprobacion"/>
    <n v="4"/>
    <n v="2"/>
    <s v="OPORTUNA"/>
    <m/>
  </r>
  <r>
    <x v="80"/>
    <s v="DESTRUCCION Y DISPOSICION FINAL DE DECOMISOS"/>
    <x v="1"/>
    <s v="Proceso"/>
    <s v="Radicacion Costos"/>
    <s v="Diego Sarmiento"/>
    <s v="Subsecretaría de Salud Pública"/>
    <s v="Subdirección de Vigilancia en Salud Pública"/>
    <s v="Johana"/>
    <s v="Contratar la prestación de servicios para la destrucción y disposición final de productos decomisados por las subredes integradas de servicios de salud durante la ejecución de la vigilancia sanitaria en el Distrito Capital."/>
    <x v="0"/>
    <x v="0"/>
    <s v="Primera"/>
    <d v="2026-04-06T00:00:00"/>
    <d v="2026-04-13T00:00:00"/>
    <s v="DEVUELTO"/>
    <s v=""/>
    <s v="*La ficha tecnica no indica la informacion que se envio a cotizar por ende se debe hacer un ajuste. *Se deben actualizar boletines del DANE. "/>
    <n v="5"/>
    <n v="6"/>
    <s v="VENCIDO"/>
    <m/>
  </r>
  <r>
    <x v="80"/>
    <s v="DESTRUCCION Y DISPOSICION FINAL DE DECOMISOS"/>
    <x v="1"/>
    <s v="Proceso"/>
    <s v="Radicacion Costos"/>
    <s v="Diego Sarmiento"/>
    <s v="Subsecretaría de Salud Pública"/>
    <s v="Subdirección de Vigilancia en Salud Pública"/>
    <s v="Johana"/>
    <s v="Contratar la prestación de servicios para la destrucción y disposición final de productos decomisados por las subredes integradas de servicios de salud durante la ejecución de la vigilancia sanitaria en el Distrito Capital."/>
    <x v="0"/>
    <x v="0"/>
    <s v="Segunda"/>
    <d v="2026-04-27T00:00:00"/>
    <d v="2026-04-30T00:00:00"/>
    <s v="DEVUELTO"/>
    <s v=""/>
    <s v="*Persisten las observaciones en el analisis del sector con los codigos unspc. * En el estudio de mercado se tomo un codigo que no esta en el PAA para el MAE y el primer evento de cotizacion del secop. * La cotizacion del proveedor ASEI no indica porque no aplica iva a los valores."/>
    <n v="3"/>
    <n v="4"/>
    <s v="VENCIDO"/>
    <m/>
  </r>
  <r>
    <x v="80"/>
    <s v="DESTRUCCION Y DISPOSICION FINAL DE DECOMISOS"/>
    <x v="1"/>
    <s v="Proceso"/>
    <s v="Radicacion Costos"/>
    <s v="Diego Sarmiento"/>
    <s v="Subsecretaría de Salud Pública"/>
    <s v="Subdirección de Vigilancia en Salud Pública"/>
    <s v="Johana"/>
    <s v="Contratar la prestación de servicios para la destrucción y disposición final de productos decomisados por las subredes integradas de servicios de salud durante la ejecución de la vigilancia sanitaria en el Distrito Capital."/>
    <x v="1"/>
    <x v="46"/>
    <s v="Tercera"/>
    <d v="2026-05-25T00:00:00"/>
    <d v="2026-05-27T00:00:00"/>
    <s v="APROBADO"/>
    <s v=""/>
    <s v="* El área ya subsano todas las observaciones del proceso en referencia. *Queda pendiente la actualizaciòn del tiempo de ejecuciòn en el PAA que quede a 6 y no a 7 meses."/>
    <n v="3"/>
    <n v="3"/>
    <s v="OPORTUNA"/>
    <m/>
  </r>
  <r>
    <x v="80"/>
    <s v="DESTRUCCION Y DISPOSICION FINAL DE DECOMISOS"/>
    <x v="1"/>
    <s v="Proceso"/>
    <s v="Radicacion Costos"/>
    <s v="Diego Sarmiento"/>
    <s v="Subsecretaría de Salud Pública"/>
    <s v="Subdirección de Vigilancia en Salud Pública"/>
    <s v="Johana"/>
    <s v="Contratar la prestación de servicios para la destrucción y disposición final de productos decomisados por las subredes integradas de servicios de salud durante la ejecución de la vigilancia sanitaria en el Distrito Capital."/>
    <x v="0"/>
    <x v="0"/>
    <s v="Tercera"/>
    <d v="2026-05-08T00:00:00"/>
    <d v="2026-05-11T00:00:00"/>
    <s v="DEVUELTO"/>
    <s v=""/>
    <s v="*Por medio de la presente me permito informar que no se realizan subsanaciones parciales de los documentos y que hasta el dia viernes en horas de la tardes solicitaron alcance después de haberles colaborado con el ajuste de la ficha técnica. _x000a_Especialmente en este caso donde podría cambiar el precio del mercado hasta no tener el alcance por parte de los proveedores donde indiquen que mantienen el precio cotizado al haberle enviado la ficha técnica ajustada. "/>
    <n v="3"/>
    <n v="2"/>
    <s v="OPORTUNA"/>
    <m/>
  </r>
  <r>
    <x v="81"/>
    <s v="CALIBRACIÓN Y CALIFICACIÓN PARA LOS EQUIPOS DE MEDICIÓN"/>
    <x v="1"/>
    <s v="Proceso"/>
    <s v="Radicacion Costos"/>
    <s v="Ana Carolina Robles"/>
    <s v="Subsecretaría Corporativa"/>
    <s v="Subdirección de Bienes y Servicios"/>
    <s v="Michael"/>
    <s v=" PRESTAR EL SERVICIO DE CALIBRACIÓN Y CALIFICACIÓN PARA LOS EQUIPOS DE MEDICIÓN Y MEDIOS ISOTÉRMICOS  DEL CENTRO DE ACOPIO DE VACUNAS, MEDICAMENTOS, INSUMOS Y DISPOSITIVOS MÉDICOS DE LA SECRETARÍA DISTRITAL DE SALUD  - FONDO FINANCIERO DISTRITAL DE SALUD"/>
    <x v="0"/>
    <x v="0"/>
    <s v="Primera"/>
    <d v="2026-04-06T00:00:00"/>
    <d v="2026-04-10T00:00:00"/>
    <s v="DEVUELTO"/>
    <s v=""/>
    <s v="se realiza observaciones del estiudio de mercado y analisis del sector donde deben actualizar tablas del Dane para realizar un analisis mas acertado a los plasmado en el documento"/>
    <n v="5"/>
    <n v="5"/>
    <s v="OPORTUNA"/>
    <m/>
  </r>
  <r>
    <x v="81"/>
    <s v="CALIBRACIÓN Y CALIFICACIÓN PARA LOS EQUIPOS DE MEDICIÓN"/>
    <x v="1"/>
    <s v="Proceso"/>
    <s v="Radicacion Costos"/>
    <s v="Ana Carolina Robles"/>
    <s v="Subsecretaría Corporativa"/>
    <s v="Subdirección de Bienes y Servicios"/>
    <s v="Michael"/>
    <s v=" PRESTAR EL SERVICIO DE CALIBRACIÓN Y CALIFICACIÓN PARA LOS EQUIPOS DE MEDICIÓN Y MEDIOS ISOTÉRMICOS  DEL CENTRO DE ACOPIO DE VACUNAS, MEDICAMENTOS, INSUMOS Y DISPOSITIVOS MÉDICOS DE LA SECRETARÍA DISTRITAL DE SALUD  - FONDO FINANCIERO DISTRITAL DE SALUD"/>
    <x v="0"/>
    <x v="0"/>
    <s v="Segunda"/>
    <d v="2026-04-30T00:00:00"/>
    <d v="2026-05-05T00:00:00"/>
    <s v="DEVUELTO"/>
    <s v=""/>
    <s v="se realiza observaciones del estiudio de mercado y analisis del sector donde deben actualizar tablas del Dane para realizar un analisis mas acertado a los plasmado en el documento"/>
    <n v="3"/>
    <n v="3"/>
    <s v="OPORTUNA"/>
    <m/>
  </r>
  <r>
    <x v="81"/>
    <s v="CALIBRACIÓN Y CALIFICACIÓN PARA LOS EQUIPOS DE MEDICIÓN"/>
    <x v="1"/>
    <s v="Proceso"/>
    <s v="Radicacion Costos"/>
    <s v="Ana Carolina Robles"/>
    <s v="Subsecretaría Corporativa"/>
    <s v="Subdirección de Bienes y Servicios"/>
    <s v="Michael"/>
    <s v=" PRESTAR EL SERVICIO DE CALIBRACIÓN Y CALIFICACIÓN PARA LOS EQUIPOS DE MEDICIÓN Y MEDIOS ISOTÉRMICOS  DEL CENTRO DE ACOPIO DE VACUNAS, MEDICAMENTOS, INSUMOS Y DISPOSITIVOS MÉDICOS DE LA SECRETARÍA DISTRITAL DE SALUD  - FONDO FINANCIERO DISTRITAL DE SALUD"/>
    <x v="1"/>
    <x v="0"/>
    <s v="Tercera"/>
    <d v="2026-05-07T00:00:00"/>
    <d v="2026-05-11T00:00:00"/>
    <s v="APROBADO"/>
    <s v=""/>
    <s v="se propcede a dar visto bueno "/>
    <n v="3"/>
    <n v="3"/>
    <s v="OPORTUNA"/>
    <m/>
  </r>
  <r>
    <x v="82"/>
    <s v="UNODC"/>
    <x v="11"/>
    <s v="Modificación"/>
    <s v="Convenios"/>
    <s v="Sandra Forero"/>
    <s v="Subsecretaría de Salud Pública"/>
    <s v="Subdirección de Gestión y Evaluación de Políticas en Salud Pública"/>
    <s v="Laura"/>
    <s v="Aunar esfuerzos técnicos y financieros entre la Secretaría Distrital de Salud de Bogotá y la Oficina de las Naciones Unidas contra la Droga y el Delito para la Región Andina y el Cono Sur orientados a la formulación de la Política Pública de Sustancias Psicoactivas de Bogotá, D.C. "/>
    <x v="0"/>
    <x v="0"/>
    <s v="Primera"/>
    <d v="2026-04-07T00:00:00"/>
    <d v="2026-04-08T00:00:00"/>
    <s v="DEVUELTO"/>
    <s v=""/>
    <s v="*¿En dos meses si logran lo que no se logro en 4 meses de la prórroga 1? Se supone que la justificación de la prorroga 1 fue para culminar II, III y IV del Convenio ¿Por qué nuevamente no se culmina?_x000a_*Favor indicar las fechas en que se ha realizado esta gestión y ¿que respuesta ha dado el CONPES?, pues se debe considerar que desde el mes de febrero estan con el tramite en el CONPES_x000a_*Favor anexar el soporte de la ejecución de la contrapartida mediante una certificación de UNODC de su avance en la contrapartida_x000a_*No se evidencia el radicado del segundo desembolso y sus soportes (factura) cargado en secop II_x000a_*Incluir una columna con el numero de radicado a financiera mediante el cual se solicita realizar el pago del desembolso"/>
    <n v="3"/>
    <n v="2"/>
    <s v="OPORTUNA"/>
    <m/>
  </r>
  <r>
    <x v="82"/>
    <s v="UNODC"/>
    <x v="11"/>
    <s v="Modificación"/>
    <s v="Convenios"/>
    <s v="Sandra Forero"/>
    <s v="Subsecretaría de Salud Pública"/>
    <s v="Subdirección de Gestión y Evaluación de Políticas en Salud Pública"/>
    <s v="Laura"/>
    <s v="Aunar esfuerzos técnicos y financieros entre la Secretaría Distrital de Salud de Bogotá y la Oficina de las Naciones Unidas contra la Droga y el Delito para la Región Andina y el Cono Sur orientados a la formulación de la Política Pública de Sustancias Psicoactivas de Bogotá, D.C. "/>
    <x v="0"/>
    <x v="0"/>
    <s v="Segunda"/>
    <d v="2026-04-16T00:00:00"/>
    <d v="2026-04-17T00:00:00"/>
    <s v="DEVUELTO"/>
    <s v=""/>
    <s v="*Favor indicar las fechas en que se ha realizado inicia la gestión en el CONPES?, pues se debe considerar que desde el mes de febrero estan con el tramite en el CONPES_x000a_*Favor anexar el soporte de la ejecución de la contrapartida mediante una certificación de UNODC de su avance en la contrapartida_x000a_*Favor plasmar las  tablas de avance fisico del plan de trabajo en el aplictivo por momentos"/>
    <n v="2"/>
    <n v="2"/>
    <s v="OPORTUNA"/>
    <m/>
  </r>
  <r>
    <x v="82"/>
    <s v="UNODC"/>
    <x v="11"/>
    <s v="Modificación"/>
    <s v="Convenios"/>
    <s v="Sandra Forero"/>
    <s v="Subsecretaría de Salud Pública"/>
    <s v="Subdirección de Gestión y Evaluación de Políticas en Salud Pública"/>
    <s v="Laura"/>
    <s v="Aunar esfuerzos técnicos y financieros entre la Secretaría Distrital de Salud de Bogotá y la Oficina de las Naciones Unidas contra la Droga y el Delito para la Región Andina y el Cono Sur orientados a la formulación de la Política Pública de Sustancias Psicoactivas de Bogotá, D.C. "/>
    <x v="1"/>
    <x v="47"/>
    <s v="Tercera"/>
    <d v="2026-04-20T00:00:00"/>
    <d v="2026-04-21T00:00:00"/>
    <s v="APROBADO"/>
    <s v=""/>
    <s v="Se remite visto bueno desde el punto de vista financiero, con el fin de continuar con el trámite jurídico"/>
    <n v="2"/>
    <n v="2"/>
    <s v="OPORTUNA"/>
    <m/>
  </r>
  <r>
    <x v="83"/>
    <s v="TUBERCULOSIS Y LEPRA"/>
    <x v="13"/>
    <s v="Modificación"/>
    <s v="Convenios"/>
    <s v="Karen Osorio"/>
    <s v="Subsecretaría de Salud Pública"/>
    <s v="Subdirección de Determinantes en Salud"/>
    <s v="Paola"/>
    <s v="Ejecutar la operación y gestión de los programas de control de la Tuberculosis y de la Lepra o enfermedad de Hansen en Bogotá, Distrito Capital"/>
    <x v="0"/>
    <x v="0"/>
    <s v="Primera"/>
    <d v="2026-04-09T00:00:00"/>
    <d v="2026-04-10T00:00:00"/>
    <s v="DEVUELTO"/>
    <s v=""/>
    <s v="Flatan publicacion de informes, adicionalmente no se indica el documento la robustes del requerimiento, de adicion, prorroga y modificacion, falta el contexto, no remiten soporte del CDP"/>
    <n v="3"/>
    <n v="2"/>
    <s v="OPORTUNA"/>
    <m/>
  </r>
  <r>
    <x v="83"/>
    <s v="TUBERCULOSIS Y LEPRA"/>
    <x v="13"/>
    <s v="Modificación"/>
    <s v="Convenios"/>
    <s v="Karen Osorio"/>
    <s v="Subsecretaría de Salud Pública"/>
    <s v="Subdirección de Determinantes en Salud"/>
    <s v="Paola"/>
    <s v="Ejecutar la operación y gestión de los programas de control de la Tuberculosis y de la Lepra o enfermedad de Hansen en Bogotá, Distrito Capital"/>
    <x v="0"/>
    <x v="0"/>
    <s v="Segunda"/>
    <d v="2026-04-21T00:00:00"/>
    <d v="2026-04-22T00:00:00"/>
    <s v="DEVUELTO"/>
    <s v=""/>
    <s v="Falta contexto de los porcentajes de avance de ejecucion a fecha presente, aun hay vacios en el contexto del modificatorio"/>
    <n v="2"/>
    <n v="2"/>
    <s v="OPORTUNA"/>
    <m/>
  </r>
  <r>
    <x v="83"/>
    <s v="TUBERCULOSIS Y LEPRA"/>
    <x v="13"/>
    <s v="Modificación"/>
    <s v="Convenios"/>
    <s v="Karen Osorio"/>
    <s v="Subsecretaría de Salud Pública"/>
    <s v="Subdirección de Determinantes en Salud"/>
    <s v="Paola"/>
    <s v="Ejecutar la operación y gestión de los programas de control de la Tuberculosis y de la Lepra o enfermedad de Hansen en Bogotá, Distrito Capital"/>
    <x v="1"/>
    <x v="0"/>
    <s v="Tercera"/>
    <d v="2026-04-27T00:00:00"/>
    <d v="2026-04-28T00:00:00"/>
    <s v="APROBADO"/>
    <s v=""/>
    <s v="Dan alcance a los doferentes comentarios del modificatorio pero aun se encuentra pendiente la remision de uno de los CDP que respaldan la adicion"/>
    <n v="2"/>
    <n v="2"/>
    <s v="OPORTUNA"/>
    <m/>
  </r>
  <r>
    <x v="84"/>
    <s v="ENCUESTAS COBERTURAS RAPIDAS DE VACUNACION"/>
    <x v="6"/>
    <s v="Proceso"/>
    <s v="Radicacion Costos"/>
    <s v="Juan Camilo Wheeler"/>
    <s v="Subsecretaría de Salud Pública"/>
    <s v="Subdirección de Vigilancia en Salud Pública"/>
    <s v="Diana"/>
    <s v="Contratar la realización de la encuesta de coberturas de vacunación en niños y niñas para el Distrito Capital"/>
    <x v="0"/>
    <x v="0"/>
    <s v="Primera"/>
    <d v="2026-04-08T00:00:00"/>
    <d v="2026-04-16T00:00:00"/>
    <s v="DEVUELTO"/>
    <s v=""/>
    <s v="Se realiza devolución por parte del abogado en razón a que los formatos no cumplen con la versión actualizada, se informa a Lauira en llamada que no se continue revisando el proceso."/>
    <n v="5"/>
    <n v="7"/>
    <s v="VENCIDO"/>
    <m/>
  </r>
  <r>
    <x v="84"/>
    <s v="ENCUESTAS COBERTURAS RAPIDAS DE VACUNACION"/>
    <x v="6"/>
    <s v="Proceso"/>
    <s v="Radicacion Costos"/>
    <s v="Juan Camilo Wheeler"/>
    <s v="Subsecretaría de Salud Pública"/>
    <s v="Subdirección de Vigilancia en Salud Pública"/>
    <s v="Diana"/>
    <s v="Contratar la realización de la encuesta de coberturas de vacunación en niños y niñas para el Distrito Capital"/>
    <x v="1"/>
    <x v="0"/>
    <s v="Segunda"/>
    <d v="2026-05-14T00:00:00"/>
    <d v="2026-05-19T00:00:00"/>
    <s v="APROBADO"/>
    <s v=""/>
    <s v="Se realiza mesa de trabajo para realizar ajustes  y aclarar los documentos con el area y se procede a dar el visto bueno"/>
    <n v="3"/>
    <n v="3"/>
    <s v="OPORTUNA"/>
    <m/>
  </r>
  <r>
    <x v="85"/>
    <s v="PIC SUR"/>
    <x v="18"/>
    <s v="Liquidación P"/>
    <s v="Liquidaciones"/>
    <s v="Sarvia Isabel Martínez Angulo"/>
    <s v="Subsecretaría de Salud Pública"/>
    <s v="Subdirección de Acciones Colectivas"/>
    <s v="Darwin"/>
    <s v="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al"/>
    <x v="0"/>
    <x v="0"/>
    <s v="Primera"/>
    <d v="2026-04-14T00:00:00"/>
    <d v="2026-04-21T00:00:00"/>
    <s v="DEVUELTO"/>
    <s v=""/>
    <s v="Se realiza la devolucion solicitando que anexen informacion faltante para la validacion"/>
    <n v="6"/>
    <n v="6"/>
    <s v="OPORTUNA"/>
    <m/>
  </r>
  <r>
    <x v="85"/>
    <s v="PIC SUR"/>
    <x v="18"/>
    <s v="Liquidación P"/>
    <s v="Liquidaciones"/>
    <s v="Sarvia Isabel Martínez Angulo"/>
    <s v="Subsecretaría de Salud Pública"/>
    <s v="Subdirección de Acciones Colectivas"/>
    <s v="Darwin"/>
    <s v="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al"/>
    <x v="1"/>
    <x v="0"/>
    <s v="Segunda"/>
    <d v="2026-04-22T00:00:00"/>
    <d v="2026-04-27T00:00:00"/>
    <s v="APROBADO"/>
    <s v=""/>
    <s v="Se dio visto bueno a la liquidacion"/>
    <n v="4"/>
    <n v="4"/>
    <s v="OPORTUNA"/>
    <m/>
  </r>
  <r>
    <x v="86"/>
    <s v="IDBICS"/>
    <x v="16"/>
    <s v="Modificación"/>
    <s v="Convenios"/>
    <s v="Karen Osorio"/>
    <s v="Subsecretaría de Salud Pública"/>
    <s v="Subdirección de Laboratorio de Salud Pública"/>
    <s v="Laura"/>
    <s v="Aunar esfuerzos financieros, técnicos y administrativos para el fomento de actividades científicas y tecnológicas que fortalezcan la gestión de innovación y la generación de conocimiento en la Subdirección del Laboratorio de Salud Pública en el marco del ecosistema de ciencia tecnología e innovación – CTeI en Salud"/>
    <x v="0"/>
    <x v="0"/>
    <s v="Primera"/>
    <d v="2026-04-14T00:00:00"/>
    <d v="2026-04-16T00:00:00"/>
    <s v="DEVUELTO"/>
    <s v=""/>
    <s v="*No se evidencian los pagos cargados en el SECOP II. Se deben cargar los pagos y sus respectivos soportes (radicado a financiera y factura y demás soportes)_x000a_*Porcentajes de ejecución mal calculados. _x000a_*Indicar el avance físico de ejecución de acuerdo a los productos establecidos para entreg_x000a_*¿Por qué no se realizan los pagos de acuerdo lo establecido en el clausulado? Se pactan dos desembolsos cada uno del 50% del aporte en dinero del FFDS_x000a_*falta certificado de ejecución de la contrapartida_x000a_*cotizaciones vencidas _x000a_*Se evidencia que solo para el ítem 1 existe un precio, sin embargo para los demás ítems solo hay un precio ¿Por qué? Como son ítems nuevos se deben tener mínimo tres"/>
    <n v="3"/>
    <n v="3"/>
    <s v="OPORTUNA"/>
    <m/>
  </r>
  <r>
    <x v="87"/>
    <s v="REACTIVOS INFECCIONES IAAS"/>
    <x v="10"/>
    <s v="Proceso"/>
    <s v="Radicacion Costos"/>
    <s v="Monica Brigette Cely Ramos"/>
    <s v="Subsecretaría de Salud Pública"/>
    <s v="Subdirección de Laboratorio de Salud Pública"/>
    <s v="Johana"/>
    <s v="Contratar el suministro de reactivos para la vigilancia de resistencia a infecciones asociadas a la atención en salud- IAAS y la vigilancia centinela de resistencia a carbapenémicos en el Distrito Capital, incluido el apoyo tecnológico para su procesamiento en la Subdirección de Laboratorio de Salud Pública de la Secretaría Distrital de Salud"/>
    <x v="0"/>
    <x v="0"/>
    <s v="Primera"/>
    <d v="2026-04-20T00:00:00"/>
    <d v="2026-04-22T00:00:00"/>
    <s v="DEVUELTO"/>
    <s v=""/>
    <s v="*Se deben actualizar boletines del DANE en el analisis del sector. * Se debe incluir la columna de las empresas que son MIPYMES dado que no esta. * El ejercicio matematico cambia dado que solo se debe usar promedio simple para establecer el valor final."/>
    <n v="5"/>
    <n v="3"/>
    <s v="OPORTUNA"/>
    <m/>
  </r>
  <r>
    <x v="87"/>
    <s v="REACTIVOS INFECCIONES IAAS"/>
    <x v="10"/>
    <s v="Proceso"/>
    <s v="Radicacion Costos"/>
    <s v="Monica Brigette Cely Ramos"/>
    <s v="Subsecretaría de Salud Pública"/>
    <s v="Subdirección de Laboratorio de Salud Pública"/>
    <s v="Johana"/>
    <s v="Contratar el suministro de reactivos para la vigilancia de resistencia a infecciones asociadas a la atención en salud- IAAS y la vigilancia centinela de resistencia a carbapenémicos en el Distrito Capital, incluido el apoyo tecnológico para su procesamiento en la Subdirección de Laboratorio de Salud Pública de la Secretaría Distrital de Salud"/>
    <x v="0"/>
    <x v="0"/>
    <s v="Segunda"/>
    <d v="2026-05-01T00:00:00"/>
    <d v="2026-05-05T00:00:00"/>
    <s v="DEVUELTO"/>
    <s v=""/>
    <s v="*Se debe ajustar el calculo realizado en la bolsa mercantil dado que no se debe calcular el valor del iva ya que estos productos estan exentos."/>
    <n v="3"/>
    <n v="2"/>
    <s v="OPORTUNA"/>
    <m/>
  </r>
  <r>
    <x v="87"/>
    <s v="REACTIVOS INFECCIONES IAAS"/>
    <x v="10"/>
    <s v="Proceso"/>
    <s v="Radicacion Costos"/>
    <s v="Monica Brigette Cely Ramos"/>
    <s v="Subsecretaría de Salud Pública"/>
    <s v="Subdirección de Laboratorio de Salud Pública"/>
    <s v="Johana"/>
    <s v="Contratar el suministro de reactivos para la vigilancia de resistencia a infecciones asociadas a la atención en salud- IAAS y la vigilancia centinela de resistencia a carbapenémicos en el Distrito Capital, incluido el apoyo tecnológico para su procesamiento en la Subdirección de Laboratorio de Salud Pública de la Secretaría Distrital de Salud"/>
    <x v="1"/>
    <x v="48"/>
    <s v="Tercera"/>
    <d v="2026-05-06T00:00:00"/>
    <d v="2026-05-06T00:00:00"/>
    <s v="APROBADO"/>
    <s v=""/>
    <s v="El área ya subsano todas las observaciones del proceso en referencia "/>
    <n v="3"/>
    <n v="1"/>
    <s v="OPORTUNA"/>
    <m/>
  </r>
  <r>
    <x v="88"/>
    <s v="SIFILIS"/>
    <x v="8"/>
    <s v="Proceso"/>
    <s v="Radicacion Costos"/>
    <s v="Carlos Alfonso Gonzalez Garzon"/>
    <s v="Subsecretaría de Salud Pública"/>
    <s v="Subdirección de Determinantes en Salud"/>
    <s v="Paola"/>
    <s v=" Contratar la prestación de servicios para dar continuidad a la Estrategia Distrital de reducción de la sífilis congénita en la ciudad de Bogotá._x000a_"/>
    <x v="0"/>
    <x v="0"/>
    <s v="Primera"/>
    <d v="2026-04-22T00:00:00"/>
    <d v="2026-04-27T00:00:00"/>
    <s v="DEVUELTO"/>
    <s v=""/>
    <s v="Se deben incluir los nuevos decretos, no se observa analisis de mipymes, asimismo falta informacion en referencia al estudio de mercado, amplia del analisis del sector, y los alcances correspondientes del estudio previo"/>
    <n v="5"/>
    <n v="4"/>
    <s v="OPORTUNA"/>
    <m/>
  </r>
  <r>
    <x v="88"/>
    <s v="SIFILIS"/>
    <x v="8"/>
    <s v="Proceso"/>
    <s v="Radicacion Costos"/>
    <s v="Carlos Alfonso Gonzalez Garzon"/>
    <s v="Subsecretaría de Salud Pública"/>
    <s v="Subdirección de Determinantes en Salud"/>
    <s v="Paola"/>
    <s v=" Contratar la prestación de servicios para dar continuidad a la Estrategia Distrital de reducción de la sífilis congénita en la ciudad de Bogotá._x000a_"/>
    <x v="0"/>
    <x v="0"/>
    <s v="Segunda"/>
    <d v="2026-05-07T00:00:00"/>
    <d v="2026-05-11T00:00:00"/>
    <s v="DEVUELTO"/>
    <s v=""/>
    <s v="Previa la validacion de los alcances enviados por el area tecnica, se observan discrepancias con las cotizaciones, adicionalmente, hay ambiguedades en el contexto del estudio de mercado, se deben actualizar informes del DANE en el analisis del sector, dar alcance al estudio de mercado, generar el analisis, no se obsdervo consulta a la bolsa mercantil"/>
    <n v="3"/>
    <n v="3"/>
    <s v="OPORTUNA"/>
    <m/>
  </r>
  <r>
    <x v="88"/>
    <s v="SIFILIS"/>
    <x v="8"/>
    <s v="Proceso"/>
    <s v="Radicacion Costos"/>
    <s v="Carlos Alfonso Gonzalez Garzon"/>
    <s v="Subsecretaría de Salud Pública"/>
    <s v="Subdirección de Determinantes en Salud"/>
    <s v="Paola"/>
    <s v=" Contratar la prestación de servicios para dar continuidad a la Estrategia Distrital de reducción de la sífilis congénita en la ciudad de Bogotá._x000a_"/>
    <x v="0"/>
    <x v="0"/>
    <s v="Tercera"/>
    <d v="2026-05-21T00:00:00"/>
    <d v="2026-05-22T00:00:00"/>
    <s v="DEVUELTO"/>
    <s v=""/>
    <s v="Pendiente soportes de los alcances de dos cotizaciones qu conforman el estudio de mercado, por lo tanto faltan los alcances para valir el estudio previo y oferta economica"/>
    <n v="3"/>
    <n v="2"/>
    <s v="OPORTUNA"/>
    <m/>
  </r>
  <r>
    <x v="88"/>
    <s v="SIFILIS"/>
    <x v="8"/>
    <s v="Proceso"/>
    <s v="Radicacion Costos"/>
    <s v="Carlos Alfonso Gonzalez Garzon"/>
    <s v="Subsecretaría de Salud Pública"/>
    <s v="Subdirección de Determinantes en Salud"/>
    <s v="Paola"/>
    <s v=" Contratar la prestación de servicios para dar continuidad a la Estrategia Distrital de reducción de la sífilis congénita en la ciudad de Bogotá._x000a_"/>
    <x v="1"/>
    <x v="0"/>
    <s v="Cuarta"/>
    <d v="2026-05-25T00:00:00"/>
    <d v="2026-05-26T00:00:00"/>
    <s v="APROBADO"/>
    <s v=""/>
    <s v="Se genera de nuevo espacio con el area tecnica a fin de validar los alcances en el estudio de mercado y la validacion de los soportes a lugar con el valor correspondiente"/>
    <n v="3"/>
    <n v="2"/>
    <s v="OPORTUNA"/>
    <m/>
  </r>
  <r>
    <x v="89"/>
    <s v="PARTICIPACION SUR OCCIDENTE"/>
    <x v="7"/>
    <s v="Liquidación"/>
    <s v="Liquidaciones"/>
    <s v="Sandra Yolanda Quintero"/>
    <s v="Subsecretaría de Gestión Territorial, Participación y Servicio a la Ciudadanía"/>
    <s v="Dirección de Participación Social, Gestión Territorial y Transectorialidad"/>
    <s v="Diana"/>
    <s v="Aunar esfuerzos para implementar acciones de fortalecimiento para la promoción y la protección del derecho a la salud en el marco de la Política de Participación Social en Salud y Servicio a la Ciudadanía, a través acciones estratégicas y operacionales con enfoque diferencial, en la Subred Integrada de Servicios de Salud Sur Occidente E.S.E"/>
    <x v="1"/>
    <x v="43"/>
    <s v="Primera"/>
    <d v="2026-04-21T00:00:00"/>
    <d v="2026-04-22T00:00:00"/>
    <s v="APROBADO"/>
    <s v=""/>
    <s v="Se remite visto bueno ya que el area adjunto los soportes requeridos  en la segunda revisión"/>
    <n v="2"/>
    <n v="2"/>
    <s v="OPORTUNA"/>
    <m/>
  </r>
  <r>
    <x v="90"/>
    <s v="CARACTERIZACIÓN-ANÁLISIS FISICOQUÍMICO Y MICROBIOLÓGICO DEL AGUA"/>
    <x v="1"/>
    <s v="Proceso"/>
    <s v="Radicacion Costos"/>
    <s v="David Peñaloza"/>
    <s v="Subsecretaría Corporativa"/>
    <s v="Dirección Administrativa"/>
    <s v="Darwin"/>
    <s v="PRESTAR LOS SERVICIOS PARA REALIZAR LA CARACTERIZACIÓN Y ANÁLISIS FISICOQUÍMICO Y MICROBIOLÓGICO DE LOS  VERTIMIENTOS DE AGUA RESIDUAL DE LA SECRETARÍA DISTRITAL DE SALUD"/>
    <x v="0"/>
    <x v="0"/>
    <s v="Primera"/>
    <d v="2026-04-23T00:00:00"/>
    <d v="2026-05-02T00:00:00"/>
    <s v="DEVUELTO"/>
    <s v=""/>
    <s v="Se hace la devolucion de los documentos del proceso, se solicita realizar ajustes"/>
    <n v="5"/>
    <n v="6"/>
    <s v="VENCIDO"/>
    <m/>
  </r>
  <r>
    <x v="90"/>
    <s v="CARACTERIZACIÓN-ANÁLISIS FISICOQUÍMICO Y MICROBIOLÓGICO DEL AGUA"/>
    <x v="1"/>
    <s v="Proceso"/>
    <s v="Radicacion Costos"/>
    <s v="David Peñaloza"/>
    <s v="Subsecretaría Corporativa"/>
    <s v="Dirección Administrativa"/>
    <s v="Darwin"/>
    <s v="PRESTAR LOS SERVICIOS PARA REALIZAR LA CARACTERIZACIÓN Y ANÁLISIS FISICOQUÍMICO Y MICROBIOLÓGICO DE LOS  VERTIMIENTOS DE AGUA RESIDUAL DE LA SECRETARÍA DISTRITAL DE SALUD"/>
    <x v="1"/>
    <x v="0"/>
    <s v="Segunda"/>
    <d v="2026-05-04T00:00:00"/>
    <d v="2026-05-11T00:00:00"/>
    <s v="APROBADO"/>
    <s v=""/>
    <s v="Se remite certificado del proceso dejando constancia que queda pendiente la inclusion del CDP"/>
    <n v="3"/>
    <n v="6"/>
    <s v="VENCIDO"/>
    <m/>
  </r>
  <r>
    <x v="91"/>
    <s v="CONSULTORIA CONTROL IAAS"/>
    <x v="6"/>
    <s v="Proceso"/>
    <s v="Radicacion Costos"/>
    <s v="Juan Camilo Wheeler"/>
    <s v="Subsecretaría de Salud Pública"/>
    <s v="Subdirección de Vigilancia en Salud Pública"/>
    <s v="Johana"/>
    <s v="Contratar la asesoría para el programa de prevención, vigilancia y control de las IAAS, contención de la resistencia antimicrobiana, el programa de optimización de antimicrobianos y otros eventos en alerta nacional e internacional en el Distrito Capital&quot;"/>
    <x v="0"/>
    <x v="0"/>
    <s v="Primera"/>
    <d v="2026-04-23T00:00:00"/>
    <d v="2026-04-30T00:00:00"/>
    <s v="DEVUELTO"/>
    <s v=""/>
    <s v="*Se deben actualizar boletines del DANE en el analisis del sector. *En el estudio de mercado no se evidencia adjunta la ficha tecnicay se evidencia que esta no fue enviada al cotizar por correo y por el evento de cotizacion. La estimacion del presupuesto no es correcta dado que tomaron valores incorrectos de una de las cotizaciones. No se evidenci acta del confis ni las proyeccinoes de los valores a precios constantes y corrientes. No estan los CDP."/>
    <n v="5"/>
    <n v="6"/>
    <s v="VENCIDO"/>
    <m/>
  </r>
  <r>
    <x v="91"/>
    <s v="CONSULTORIA CONTROL IAAS"/>
    <x v="6"/>
    <s v="Proceso"/>
    <s v="Radicacion Costos"/>
    <s v="Juan Camilo Wheeler"/>
    <s v="Subsecretaría de Salud Pública"/>
    <s v="Subdirección de Vigilancia en Salud Pública"/>
    <s v="Johana"/>
    <s v="Contratar la asesoría para el programa de prevención, vigilancia y control de las IAAS, contención de la resistencia antimicrobiana, el programa de optimización de antimicrobianos y otros eventos en alerta nacional e internacional en el Distrito Capital&quot;"/>
    <x v="0"/>
    <x v="0"/>
    <s v="Segunda"/>
    <d v="2026-05-11T00:00:00"/>
    <d v="2026-05-15T00:00:00"/>
    <s v="DEVUELTO"/>
    <s v=""/>
    <s v="* No se cuenta con el acta del confis por ende no se puede avalar el precio del proceso. No se evidencia la proyeccion en el estudio de mercado de las vigencias futuras y todo debe estar enlanzado junto con el estudio previo. *No se tienen los CDPS* Se dja la claridad que al momento de tener el acta del confis las cotizaciones deben estar vigentes y a su vez el analisis del sector debe estar actualizado."/>
    <n v="3"/>
    <n v="5"/>
    <s v="VENCIDO"/>
    <m/>
  </r>
  <r>
    <x v="37"/>
    <s v="MANTENIMIENTO E IMPERMABILIZACION DE TANQUES"/>
    <x v="1"/>
    <s v="Proceso"/>
    <s v="Radicacion Costos"/>
    <s v="Jenny Carolina Moya Diaz"/>
    <s v="Subsecretaría Corporativa"/>
    <s v="Subdirección de Bienes y Servicios"/>
    <s v="Paula-Michael"/>
    <s v="REALIZAR EL MANTENIMIENTO E IMPERMEABILIZACIÓN DE LOS TANQUES DE ALMACENAMIENTO DE AGUA POTABLE DEL CENTRO DISTRITAL DE SALUD"/>
    <x v="0"/>
    <x v="0"/>
    <s v="Primera"/>
    <d v="2026-04-24T00:00:00"/>
    <d v="2026-04-30T00:00:00"/>
    <s v="DEVUELTO"/>
    <s v=""/>
    <s v="se debe dar claridad a las cotizaciones ya que no se evidencia en los items uno o dos links y esto no puede ser comprable"/>
    <n v="5"/>
    <n v="5"/>
    <s v="OPORTUNA"/>
    <m/>
  </r>
  <r>
    <x v="37"/>
    <s v="MANTENIMIENTO E IMPERMABILIZACION DE TANQUES"/>
    <x v="1"/>
    <s v="Proceso"/>
    <s v="Radicacion Costos"/>
    <s v="Jenny Carolina Moya Diaz"/>
    <s v="Subsecretaría Corporativa"/>
    <s v="Subdirección de Bienes y Servicios"/>
    <s v="Paula-Michael"/>
    <s v="REALIZAR EL MANTENIMIENTO E IMPERMEABILIZACIÓN DE LOS TANQUES DE ALMACENAMIENTO DE AGUA POTABLE DEL CENTRO DISTRITAL DE SALUD"/>
    <x v="0"/>
    <x v="0"/>
    <s v="Segunda"/>
    <d v="2026-05-08T00:00:00"/>
    <d v="2026-05-12T00:00:00"/>
    <s v="DEVUELTO"/>
    <s v=""/>
    <s v="se valida y se reiteran comentarios de la primera vez item sin cotizaciones o solo una cotizacion, se meciona que tomaron un proceso el cual es obsoleto para tomar valores salariales "/>
    <n v="3"/>
    <n v="3"/>
    <s v="OPORTUNA"/>
    <m/>
  </r>
  <r>
    <x v="37"/>
    <s v="MANTENIMIENTO E IMPERMABILIZACION DE TANQUES"/>
    <x v="1"/>
    <s v="Proceso"/>
    <s v="Radicacion Costos"/>
    <s v="Jenny Carolina Moya Diaz"/>
    <s v="Subsecretaría Corporativa"/>
    <s v="Subdirección de Bienes y Servicios"/>
    <s v="Paula-Michael"/>
    <s v="REALIZAR EL MANTENIMIENTO E IMPERMEABILIZACIÓN DE LOS TANQUES DE ALMACENAMIENTO DE AGUA POTABLE DEL CENTRO DISTRITAL DE SALUD"/>
    <x v="0"/>
    <x v="0"/>
    <s v="Tercera"/>
    <d v="2026-05-22T00:00:00"/>
    <d v="2026-05-26T00:00:00"/>
    <s v="DEVUELTO"/>
    <s v=""/>
    <s v="se valida y se el ejercicio quedo mal estimado ya que en los apu hay valores que no se estimaron se envia para devolucion"/>
    <n v="3"/>
    <n v="3"/>
    <s v="OPORTUNA"/>
    <m/>
  </r>
  <r>
    <x v="92"/>
    <s v="FORTALECIMIENTO COMPETENCIAS SERVIDORES"/>
    <x v="1"/>
    <s v="Proceso"/>
    <s v="Radicacion Costos"/>
    <s v="Jorge Enrique Rodriguez Guzman"/>
    <s v="Subsecretaría Corporativa"/>
    <s v="Dirección de Planeación Institucional y Calidad"/>
    <s v="Paola"/>
    <s v="“Fortalecer las competencias de los servidores de la SDS en el desarrollo, implementación, mantenimiento y evaluación del sistema de gestión de la entidad (Normas ISO).”"/>
    <x v="0"/>
    <x v="0"/>
    <s v="Primera"/>
    <d v="2026-04-28T00:00:00"/>
    <d v="2026-05-05T00:00:00"/>
    <s v="DEVUELTO"/>
    <s v=""/>
    <s v="Se deben generar varios alcances, actualizacion conforme el lineamiento el analisis del sector, asimismo deben dar alcance al estudio de mercado en referencia a los soportes y ejercicio arimentico, la incluision de los nuevos decretos y contexto en relacion a si se limitara si o no mipymes"/>
    <n v="5"/>
    <n v="5"/>
    <s v="OPORTUNA"/>
    <m/>
  </r>
  <r>
    <x v="75"/>
    <s v="MANTENIMIENTO PREVENTIVO Y CORRECTIVO TECNOLOGICOS PERISFERICOS"/>
    <x v="8"/>
    <s v="Proceso"/>
    <s v="Radicacion Costos"/>
    <s v="Cristian Felipe Ordoñez"/>
    <s v="Subsecretaría Corporativa"/>
    <s v="Dirección de Tecnología de la Información y las Comunicaciones - TIC"/>
    <s v="Paula-Michael"/>
    <s v="Adquirir el servicio de mantenimiento preventivo y correctivo, incluyendo bolsa de repuestos, para los equipos tecnológicos y periféricos del FFDS"/>
    <x v="0"/>
    <x v="0"/>
    <s v="Primera"/>
    <d v="2026-04-30T00:00:00"/>
    <d v="2026-05-06T00:00:00"/>
    <s v="DEVUELTO"/>
    <s v=""/>
    <s v="se debe dar alcance a las cotizaciones ya que mo discriminaron por servicio del cambio de respuesto si no un valor en general, adicional cambiar el ejercicio de la BMC ya que los datos que cojen para realizar la operacion no son comparables y podria cambiar la opinion de la BMC"/>
    <n v="5"/>
    <n v="4"/>
    <s v="OPORTUNA"/>
    <m/>
  </r>
  <r>
    <x v="75"/>
    <s v="MANTENIMIENTO PREVENTIVO Y CORRECTIVO TECNOLOGICOS PERISFERICOS"/>
    <x v="8"/>
    <s v="Proceso"/>
    <s v="Radicacion Costos"/>
    <s v="Cristian Felipe Ordoñez"/>
    <s v="Subsecretaría Corporativa"/>
    <s v="Dirección de Tecnología de la Información y las Comunicaciones - TIC"/>
    <s v="Paula-Michael"/>
    <s v="Adquirir el servicio de mantenimiento preventivo y correctivo, incluyendo bolsa de repuestos, para los equipos tecnológicos y periféricos del FFDS"/>
    <x v="1"/>
    <x v="49"/>
    <s v="Segunda"/>
    <d v="2026-05-14T00:00:00"/>
    <d v="2026-05-15T00:00:00"/>
    <s v="APROBADO"/>
    <s v=""/>
    <s v="Se remite visto bueno desde el punto de vista financiero, con el fin de continuar con el trámite jurídico"/>
    <n v="3"/>
    <n v="2"/>
    <s v="OPORTUNA"/>
    <m/>
  </r>
  <r>
    <x v="8"/>
    <s v="MANTENIMIENTO INMUEBLE IVC"/>
    <x v="5"/>
    <s v="Proceso"/>
    <s v="Radicacion Costos"/>
    <s v="Andres Castellanos"/>
    <s v="Subsecretaría de Salud Pública"/>
    <s v="Subsecretaría de Salud Pública"/>
    <s v="Darwin"/>
    <s v="Contratar el arrendamiento de inmueble para el bodegaje de los productos de IVC decomisados por las Subredes Integradas de Servicios de Salud en el marco de la vigilancia de la salud ambiental&quot;"/>
    <x v="0"/>
    <x v="0"/>
    <s v="Primera"/>
    <d v="2026-04-30T00:00:00"/>
    <d v="2026-05-07T00:00:00"/>
    <s v="DEVUELTO"/>
    <s v=""/>
    <s v="Se realiza la devolucion con comentarios en los documentos estudios previos, analisis del sector y estudio de mercado, a tener en cuenta, en el estudio de mercado, se recomienda el valor menor de las ofertas por tratarce de contratacion directa"/>
    <n v="5"/>
    <n v="5"/>
    <s v="OPORTUNA"/>
    <m/>
  </r>
  <r>
    <x v="93"/>
    <s v="BOTIQUINES"/>
    <x v="1"/>
    <s v="Proceso"/>
    <s v="Radicacion Costos"/>
    <s v="Jefry Steven Blanco Montes"/>
    <s v="Subsecretaría Corporativa"/>
    <s v="Dirección de Gestión del Talento Humano"/>
    <s v="Diana"/>
    <s v="Adquirir elementos para la dotación de botiquines y elementos de atención de emergencias para la secretaria distrital de salud. [Funcionamiento]."/>
    <x v="0"/>
    <x v="0"/>
    <s v="Primera"/>
    <d v="2026-05-04T00:00:00"/>
    <d v="2026-05-14T00:00:00"/>
    <s v="DEVUELTO"/>
    <s v=""/>
    <s v="Se realiza devolución a los ocumentos por que las cotizaciones etan vencidas y se debe ajustar el analisi del sector y del mercado, por que algunos items fueron incluidos o tienen un valor diferente"/>
    <n v="5"/>
    <n v="9"/>
    <s v="VENCIDO"/>
    <m/>
  </r>
  <r>
    <x v="94"/>
    <s v="PROYECTO DE INVESTIGACION PARA EL ADULTO MAYOR"/>
    <x v="1"/>
    <s v="Proceso"/>
    <s v="Radicacion Costos"/>
    <s v="David Peñaloza"/>
    <s v="Subsecretaría de Servicios de Salud y Aseguramiento"/>
    <s v="Subdirección de Calidad y Seguridad en Servicios de Salud"/>
    <s v="Michael"/>
    <s v="Contratar los servicios para desarrollar el Proyecto de Investigación de Bienestar para el adulto mayor en Bogotá (PIBAM), mediante el diseño e implementación de una estrategia investigativa y educativa integral, orientada a analizar, caracterizar y comprender las condiciones y los procesos de atención en salud física y mental de la población adulta mayor"/>
    <x v="0"/>
    <x v="0"/>
    <s v="Primera"/>
    <d v="2026-05-04T00:00:00"/>
    <d v="2026-05-07T00:00:00"/>
    <s v="DEVUELTO"/>
    <s v=""/>
    <s v="se validan cotizaciones quedan con observacion ya que no tiene el alcance con las unidades menos que indican que realizaron el ejercicio, tambien que adjuntaran el excel con el ejercicio para validar las cifras ya que no se ve bien la imagen "/>
    <n v="5"/>
    <n v="4"/>
    <s v="OPORTUNA"/>
    <m/>
  </r>
  <r>
    <x v="95"/>
    <s v="AUDITORIA DE CUENTAS MEDICAS"/>
    <x v="8"/>
    <s v="Proceso"/>
    <s v="Radicacion Costos"/>
    <s v="Monica Brigette Cely Ramos"/>
    <s v="Subsecretaría de Servicios de Salud y Aseguramiento"/>
    <s v="Dirección de Aseguramiento y Garantia del Derecho a la Salud"/>
    <s v="Laura"/>
    <s v="Contratar los servicios de auditoría de cuentas médicas para los servicios de salud que se prestan a la población a cargo de la Entidad Territorial."/>
    <x v="0"/>
    <x v="0"/>
    <s v="Primera"/>
    <d v="2026-05-04T00:00:00"/>
    <d v="2026-05-05T00:00:00"/>
    <s v="DEVUELTO"/>
    <s v=""/>
    <s v="* Actualizar analsisi del sector_x000a_*Anexar cdp_x000a_*En el PAA la modalidad con este objeto es concurso de méritos. Adicionalmente el plazo, el valor y el codigo unspsc no coincide con el PAA_x000a_*Mucha infromación repetida con difreentes palabras_x000a_*¿Por qué no se aplica mediana+ desviación estándar poblacional si el presupuesto sería mas bajo aplicando este metodo, favor justificar pues es muy probable que esta misma duda se presente en comité de contratación?_x000a_*La cotización de RADICPARO esta en excel en secop sin firma. Sin embargo dentro de los soportes allegados esta firmada. Anexar el soporte de respuesta donde adjuntan la cotización firmada_x000a_*De acuerdo a la cotización de DELTA de secop II lo valores difieren de los aquí presentados para todos los items. Adicionalmente el proveedor cambia las cantidades del formato. Revisar_x000a_Para el item mayor a 50 millones el proveedor no lo cotiza. ¿de donde salen los valores?_x000a_*La cotización de DELTA en pdf tiene fecha 24/03/2026 y el evento inicio el 14/04/2026. ¿por qué?"/>
    <n v="5"/>
    <n v="2"/>
    <s v="OPORTUNA"/>
    <m/>
  </r>
  <r>
    <x v="95"/>
    <s v="AUDITORIA DE CUENTAS MEDICAS"/>
    <x v="8"/>
    <s v="Proceso"/>
    <s v="Radicacion Costos"/>
    <s v="Monica Brigette Cely Ramos"/>
    <s v="Subsecretaría de Servicios de Salud y Aseguramiento"/>
    <s v="Dirección de Aseguramiento y Garantia del Derecho a la Salud"/>
    <s v="Laura"/>
    <s v="Contratar los servicios de auditoría de cuentas médicas para los servicios de salud que se prestan a la población a cargo de la Entidad Territorial."/>
    <x v="0"/>
    <x v="0"/>
    <s v="Segunda"/>
    <d v="2026-05-20T00:00:00"/>
    <d v="2026-05-21T00:00:00"/>
    <s v="DEVUELTO"/>
    <s v=""/>
    <s v="Para el item 2 se evidencia que la mediana+desv.p  descarta los items con precios artificialmente altos los cuales presentan un sobre costo de 116% y 158% frente a los valores del mercado. Adicionalmente si se compara frente a la cotización mas baja, se observa un  214% y 275% de sobreccosto. La justificación dada se interpreta como si la ficha tecnica hubiera quedado mal estruturada que no permitiera por si misma con las condiciones tecnicas exigidas garantizar la calidad. Hablar de desfinanciamiento contratual hace referencia a que no existiera respaldo presupuestal para el presnete proceso lo cual no es cierto y hablar de posible declartoria desierto no sería real pues los proveedores cotizaron a precios de mercado. Es necesario aplicar el decreto 062 de austeridad del gasto "/>
    <n v="3"/>
    <n v="2"/>
    <s v="OPORTUNA"/>
    <m/>
  </r>
  <r>
    <x v="95"/>
    <s v="AUDITORIA DE CUENTAS MEDICAS"/>
    <x v="8"/>
    <s v="Proceso"/>
    <s v="Radicacion Costos"/>
    <s v="Monica Brigette Cely Ramos"/>
    <s v="Subsecretaría de Servicios de Salud y Aseguramiento"/>
    <s v="Dirección de Aseguramiento y Garantia del Derecho a la Salud"/>
    <s v="Laura"/>
    <s v="Contratar los servicios de auditoría de cuentas médicas para los servicios de salud que se prestan a la población a cargo de la Entidad Territorial."/>
    <x v="1"/>
    <x v="40"/>
    <s v="Segunda"/>
    <d v="2026-05-22T00:00:00"/>
    <d v="2026-05-22T00:00:00"/>
    <s v="APROBADO"/>
    <s v=""/>
    <s v="Se remite visto bueno desde el punto de vista financiero, con el fin de continuar con el trámite jurídico"/>
    <n v="3"/>
    <n v="1"/>
    <s v="OPORTUNA"/>
    <m/>
  </r>
  <r>
    <x v="96"/>
    <s v="RUTAS DE LA SALUD EDAD FERTIL Y GESTANTES (4 SUBREDES)"/>
    <x v="7"/>
    <s v="Liquidación"/>
    <s v="Liquidaciones"/>
    <s v="Sandra Yolanda Quintero"/>
    <s v="Subsecretaría de Planeación y Gestión Sectorial"/>
    <s v="Dirección de Análisis de Entidades Públicas Distritales del Sector Salud"/>
    <s v="Johana"/>
    <s v="Aunar esfuerzos administrativos, técnicos y financieros para dar continuidad a la implementación de la Ruta Integral de Atención en Salud en edad fértil, gestantes y recién nacido en las Subredes Integradas de Servicios de Salud, en el marco del Modelo de Salud"/>
    <x v="0"/>
    <x v="0"/>
    <s v="Primera"/>
    <d v="2026-05-06T00:00:00"/>
    <d v="2026-05-08T00:00:00"/>
    <s v="DEVUELTO"/>
    <s v=""/>
    <s v="*Se evidencia un peso de diferencia en los rendimientos financieros de la subred norte. *No se evidencia tres radicados de las cuentas de cobro del seungo y tercer pago. *No es claro porque el certiicado de uso y giro de la CO en su valor total restan los rendimientos financieros."/>
    <n v="2"/>
    <n v="3"/>
    <s v="VENCIDO"/>
    <m/>
  </r>
  <r>
    <x v="96"/>
    <s v="RUTAS DE LA SALUD EDAD FERTIL Y GESTANTES (4 SUBREDES)"/>
    <x v="7"/>
    <s v="Liquidación"/>
    <s v="Liquidaciones"/>
    <s v="Sandra Yolanda Quintero"/>
    <s v="Subsecretaría de Planeación y Gestión Sectorial"/>
    <s v="Dirección de Análisis de Entidades Públicas Distritales del Sector Salud"/>
    <s v="Johana"/>
    <s v="Aunar esfuerzos administrativos, técnicos y financieros para dar continuidad a la implementación de la Ruta Integral de Atención en Salud en edad fértil, gestantes y recién nacido en las Subredes Integradas de Servicios de Salud, en el marco del Modelo de Salud"/>
    <x v="0"/>
    <x v="0"/>
    <s v="Segunda"/>
    <d v="2026-05-19T00:00:00"/>
    <d v="2026-05-19T00:00:00"/>
    <s v="DEVUELTO"/>
    <s v=""/>
    <s v="* Pendiente que el àrea suba al Secop los soportes del segundo desembolso."/>
    <n v="1"/>
    <n v="1"/>
    <s v="OPORTUNA"/>
    <m/>
  </r>
  <r>
    <x v="96"/>
    <s v="RUTAS DE LA SALUD EDAD FERTIL Y GESTANTES (4 SUBREDES)"/>
    <x v="7"/>
    <s v="Liquidación"/>
    <s v="Liquidaciones"/>
    <s v="Sandra Yolanda Quintero"/>
    <s v="Subsecretaría de Planeación y Gestión Sectorial"/>
    <s v="Dirección de Análisis de Entidades Públicas Distritales del Sector Salud"/>
    <s v="Johana"/>
    <s v="Aunar esfuerzos administrativos, técnicos y financieros para dar continuidad a la implementación de la Ruta Integral de Atención en Salud en edad fértil, gestantes y recién nacido en las Subredes Integradas de Servicios de Salud, en el marco del Modelo de Salud"/>
    <x v="1"/>
    <x v="50"/>
    <s v="Tercera"/>
    <d v="2026-05-20T00:00:00"/>
    <d v="2026-05-20T00:00:00"/>
    <s v="APROBADO"/>
    <s v=""/>
    <s v="*El área ya subsano todas las observaciones del proceso en referencia"/>
    <n v="1"/>
    <n v="1"/>
    <s v="OPORTUNA"/>
    <m/>
  </r>
  <r>
    <x v="97"/>
    <s v="VACUNA O INMUNOGLOBINA VIRUS SINCITIAL RESPITARORIO Y JERINGAS"/>
    <x v="11"/>
    <s v="Modificación"/>
    <s v="Convenios"/>
    <s v="Karen Osorio"/>
    <s v="Subsecretaría de Salud Pública"/>
    <s v="Subdirección de Acciones Colectivas"/>
    <s v="Paola"/>
    <s v="Adquirir vacuna o inmunoglobulina Virus Sincitial Respiratorio y dispositivos médicos (Jeringas).”"/>
    <x v="0"/>
    <x v="0"/>
    <s v="Primera"/>
    <d v="2026-05-07T00:00:00"/>
    <d v="2026-05-08T00:00:00"/>
    <s v="DEVUELTO"/>
    <s v=""/>
    <s v="De acuerdo con la validacion del documento hay bastantes soportes sin publicarse en secop II en referencia a la ejecucion de dicha orden, tanto en avance fisico como financiero y el estado actual del tramite de la ultima solicitud"/>
    <n v="3"/>
    <n v="2"/>
    <s v="OPORTUNA"/>
    <m/>
  </r>
  <r>
    <x v="97"/>
    <s v="VACUNA O INMUNOGLOBINA VIRUS SINCITIAL RESPITARORIO Y JERINGAS"/>
    <x v="11"/>
    <s v="Modificación"/>
    <s v="Convenios"/>
    <s v="Karen Osorio"/>
    <s v="Subsecretaría de Salud Pública"/>
    <s v="Subdirección de Acciones Colectivas"/>
    <s v="Paola"/>
    <s v="Adquirir vacuna o inmunoglobulina Virus Sincitial Respiratorio y dispositivos médicos (Jeringas).”"/>
    <x v="1"/>
    <x v="49"/>
    <s v="Segunda"/>
    <d v="2026-05-14T00:00:00"/>
    <d v="2026-05-15T00:00:00"/>
    <s v="APROBADO"/>
    <s v=""/>
    <s v="Se genero mesa de trabajo de lo cual se realizo la validacion de ejecucion financiera del convenio en referencia a la solicitud de la prorroga"/>
    <n v="2"/>
    <n v="2"/>
    <s v="OPORTUNA"/>
    <m/>
  </r>
  <r>
    <x v="98"/>
    <s v="IDPC"/>
    <x v="7"/>
    <s v="Liquidación"/>
    <s v="Liquidaciones"/>
    <s v="Ingrid Natalia Escobar Valencia"/>
    <s v="Subsecretaría Corporativa"/>
    <s v="Dirección Administrativa"/>
    <s v="Darwin"/>
    <s v="Aunar esfuerzos técnicos, administrativos y financieros entre el Fondo Financiero Distrital de Salud, como Ente Principal (propietario) y el Instituto Distrital de Patrimonio Cultural como Ente Gestor Transitorio, para desarrollar acciones conjuntas en virtud del Convenio Marco de Cooperación No 4132438 de 2022"/>
    <x v="0"/>
    <x v="0"/>
    <s v="Segunda"/>
    <d v="2026-05-04T00:00:00"/>
    <d v="2026-05-08T00:00:00"/>
    <s v="DEVUELTO"/>
    <s v=""/>
    <s v="Se realiza devolucion falta aclarar el tema con lo rendimientos financieros"/>
    <n v="1"/>
    <n v="5"/>
    <s v="VENCIDO"/>
    <m/>
  </r>
  <r>
    <x v="99"/>
    <s v="RED CONTRAINCENDIOS"/>
    <x v="13"/>
    <s v="Modificación"/>
    <s v="Radicacion Costos"/>
    <s v="Cristian Felipe Ordoñez"/>
    <s v="Subsecretaría Corporativa"/>
    <s v="Dirección Administrativa"/>
    <s v="Diana"/>
    <s v="REALIZAR LA MODERNIZACIÓN TECNOLÓGICA DE LA RED CONTRA INCENDIOS _x000a_DEL CENTRO DISTRITAL DE SALUD QUE INCLUYE LA RENOVACIÓN DE EQUIPOS."/>
    <x v="0"/>
    <x v="0"/>
    <s v="Primera"/>
    <d v="2026-05-07T00:00:00"/>
    <d v="2026-05-12T00:00:00"/>
    <s v="DEVUELTO"/>
    <s v=""/>
    <s v="Se realiza evolución en razpon a que se encuentran diferencias entre los precios presentados en los APUS y las cotizaciones, adicional se realizo  indexación a las cuadrillas de personal para esta adición por tanto se debe ajustar y dejar precios a 2025 ya que el contrato no tiene indexción"/>
    <n v="3"/>
    <n v="4"/>
    <s v="VENCIDO"/>
    <m/>
  </r>
  <r>
    <x v="99"/>
    <s v="RED CONTRAINCENDIOS"/>
    <x v="13"/>
    <s v="Modificación"/>
    <s v="Radicacion Costos"/>
    <s v="Cristian Felipe Ordoñez"/>
    <s v="Subsecretaría Corporativa"/>
    <s v="Dirección Administrativa"/>
    <s v="Diana"/>
    <s v="REALIZAR LA MODERNIZACIÓN TECNOLÓGICA DE LA RED CONTRA INCENDIOS _x000a_DEL CENTRO DISTRITAL DE SALUD QUE INCLUYE LA RENOVACIÓN DE EQUIPOS."/>
    <x v="0"/>
    <x v="0"/>
    <s v="Segunda"/>
    <d v="2026-05-15T00:00:00"/>
    <d v="2026-05-20T00:00:00"/>
    <s v="DEVUELTO"/>
    <s v=""/>
    <s v="Se realiza evolución en razpon a que se encuentran diferencias entre los precios presentados en los APUS y las cotizaciones, adicional se realizo  indexación a las cuadrillas de personal para esta adición por tanto se debe ajustar y dejar precios a 2025 ya que el contrato no tiene indexción"/>
    <n v="2"/>
    <n v="3"/>
    <s v="VENCIDO"/>
    <m/>
  </r>
  <r>
    <x v="99"/>
    <s v="RED CONTRAINCENDIOS"/>
    <x v="13"/>
    <s v="Modificación"/>
    <s v="Radicacion Costos"/>
    <s v="Cristian Felipe Ordoñez"/>
    <s v="Subsecretaría Corporativa"/>
    <s v="Dirección Administrativa"/>
    <s v="Diana"/>
    <s v="REALIZAR LA MODERNIZACIÓN TECNOLÓGICA DE LA RED CONTRA INCENDIOS _x000a_DEL CENTRO DISTRITAL DE SALUD QUE INCLUYE LA RENOVACIÓN DE EQUIPOS."/>
    <x v="1"/>
    <x v="0"/>
    <s v="Tercera"/>
    <d v="2026-05-21T00:00:00"/>
    <d v="2026-05-21T00:00:00"/>
    <s v="APROBADO"/>
    <s v=""/>
    <s v="Se revisan ajsutes a las observaciones dadas por el area y se encuentran ajustadas por tanto se procede a dar el visto bueno"/>
    <n v="2"/>
    <n v="1"/>
    <s v="OPORTUNA"/>
    <m/>
  </r>
  <r>
    <x v="100"/>
    <s v="SOPORTE Y DESARROLLO HIS-TIC (PERDIDA DE COMPETENCIA) 4 SUBREDES"/>
    <x v="7"/>
    <s v="Liquidación"/>
    <s v="Liquidaciones"/>
    <s v="Sarvia Isabel Martínez Angulo"/>
    <s v="Subsecretaría Corporativa"/>
    <s v="Dirección de Tecnología de la Información y las Comunicaciones - TIC"/>
    <s v="Laura"/>
    <s v="Anuar esfuerzos para la actualización, soporte y nuevos desarrollos del sistema integrado de información hospitalario (HIS) de las subredes integradas de servicios de salud del distrito de Bogotá en su componente asistencial, administrativo y financiero."/>
    <x v="1"/>
    <x v="0"/>
    <s v="Primera"/>
    <d v="2026-05-21T00:00:00"/>
    <d v="2026-05-21T00:00:00"/>
    <s v="APROBADO"/>
    <s v=""/>
    <s v="Se realiza mesa de trabajo y se aclaran algunas dudas en los items y sew procede a dar visto bueno"/>
    <n v="2"/>
    <n v="1"/>
    <s v="OPORTUNA"/>
    <m/>
  </r>
  <r>
    <x v="101"/>
    <s v="KITS DE EXTRACCIÓN VIRUS Y BACTERIAS"/>
    <x v="10"/>
    <s v="Proceso"/>
    <s v="Radicacion Costos"/>
    <s v="Claudia Olivares"/>
    <s v="Subsecretaría de Salud Pública"/>
    <s v="Subdirección de Laboratorio de Salud Pública"/>
    <s v="Johana"/>
    <s v="CONTRATAR EL SUMINISTRO DE KIT DE EXTRACCIÓN AUTOMATIZADA Y MANUAL PARA REALIZAR LA DETECCIÓN DE VIRUS Y BACTERIAS POR BIOLOGÍA MOLECULAR, INCLUYENDO EL APOYO TECNOLÓGICO REQUERIDO PARA EL PROCESAMIENTO DE LAS PRUEBAS PARA LOS EVENTOS DE INTERÉS EN SALUD PÚBLICA DE LAS ÁREAS TÉCNICAS DE VIGILANCIA AMBIENTE Y CONSUMO Y VIGILANCIA DE ENFERMEDADES DE LA SUBDIRECCIÓN DEL LABORATORIO DE SALUD PÚBLICA DE LA SECRETARÍA DISTRITAL DE SALUD"/>
    <x v="0"/>
    <x v="0"/>
    <s v="Primera"/>
    <d v="2026-05-11T00:00:00"/>
    <d v="2026-05-12T00:00:00"/>
    <s v="DEVUELTO"/>
    <s v=""/>
    <s v="* Se deben actualizar los nombres de los codigos UNSPC y actulizar boletines dl DANE. * No se evidencian los soportes de los correos. * Varios proeedores cambiaron las cantidades y otros no calcuaron el valor del iva en las cotizaciones. * Las formulas aplicadas no son correctas."/>
    <n v="5"/>
    <n v="2"/>
    <s v="OPORTUNA"/>
    <m/>
  </r>
  <r>
    <x v="102"/>
    <s v="CUARTO ESTUDIO SPA UNDOC"/>
    <x v="17"/>
    <s v="Convenio"/>
    <s v="Convenios"/>
    <s v="Julieth Castellanos"/>
    <s v="Subsecretaría de Salud Pública"/>
    <s v="Subdirección de Vigilancia en Salud Pública"/>
    <s v="Paola"/>
    <s v="Aunar esfuerzos para desarrollar la primera fase del cuarto estudio distrital de consumo de sustancias psicoactivas en Bogotá D.C. "/>
    <x v="0"/>
    <x v="0"/>
    <s v="Primera"/>
    <d v="2026-05-11T00:00:00"/>
    <d v="2026-05-13T00:00:00"/>
    <s v="DEVUELTO"/>
    <s v=""/>
    <s v="Se presentan bastantes discrepancias en la estrucutracion del convenion marco de cooperacion, desde el formato de la modalidad, hasta la estimacion participacion de la propuesta con quien se va a suscribir el fuituro convenio, falta desagregacion de como se ejecutaran e desembolso del aporte, personal, recursos, deviervados de los objetivos de la fase 1, asimismo, el contexto, que se pueda adelantar por ley de garantias, el  analisis del sector, actualizacion conforme el objeto de la fase 1, "/>
    <n v="4"/>
    <n v="3"/>
    <s v="OPORTUNA"/>
    <m/>
  </r>
  <r>
    <x v="103"/>
    <s v="ERGONOMICOS"/>
    <x v="1"/>
    <s v="Proceso"/>
    <s v="Radicacion Costos"/>
    <s v="David Peñaloza"/>
    <s v="Subsecretaría Corporativa"/>
    <s v="Dirección de Gestión del Talento Humano"/>
    <s v="Darwin"/>
    <s v="COMPRAR ELEMENTOS ERGONOMICOS CON DESTINO A LOS TRABAJADORES DE LA ENTIDAD"/>
    <x v="0"/>
    <x v="0"/>
    <s v="Primera"/>
    <d v="2026-05-12T00:00:00"/>
    <d v="2026-05-14T00:00:00"/>
    <s v="DEVUELTO"/>
    <s v=""/>
    <s v="Se realiza la devolucion con comentarios al balance financiero, se piden soportes para completar la revision."/>
    <n v="5"/>
    <n v="3"/>
    <s v="OPORTUNA"/>
    <m/>
  </r>
  <r>
    <x v="103"/>
    <s v="ERGONOMICOS"/>
    <x v="1"/>
    <s v="Proceso"/>
    <s v="Radicacion Costos"/>
    <s v="David Peñaloza"/>
    <s v="Subsecretaría Corporativa"/>
    <s v="Dirección de Gestión del Talento Humano"/>
    <s v="Darwin"/>
    <s v="COMPRAR ELEMENTOS ERGONOMICOS CON DESTINO A LOS TRABAJADORES DE LA ENTIDAD"/>
    <x v="0"/>
    <x v="0"/>
    <s v="Segunda"/>
    <d v="2026-05-29T00:00:00"/>
    <d v="2026-05-29T00:00:00"/>
    <s v="DEVUELTO"/>
    <s v=""/>
    <s v="Se realiza la devolucion con comentarios al balance financiero, se piden soportes para completar la revision."/>
    <n v="3"/>
    <n v="1"/>
    <s v="OPORTUNA"/>
    <m/>
  </r>
  <r>
    <x v="104"/>
    <s v="ELEMENTOS DE PORTECCION PERSONAL"/>
    <x v="1"/>
    <s v="Proceso"/>
    <s v="Radicacion Costos"/>
    <s v="Jorge Enrique Rodriguez Guzman"/>
    <s v="Subsecretaría Corporativa"/>
    <s v="Dirección de Gestión del Talento Humano"/>
    <s v="Diana"/>
    <s v="Adquisición de elementos de protección personal para la secretaría Distrital de Salud”"/>
    <x v="0"/>
    <x v="0"/>
    <s v="Primera"/>
    <d v="2026-05-15T00:00:00"/>
    <d v="2026-05-26T00:00:00"/>
    <s v="DEVUELTO"/>
    <s v=""/>
    <s v="Se devuelve en razpon a que existen diferencias en los valores de los iitem cotizados en el establecimiento del presupuesto, adicional no realizaron ejercicio de promedio  sino de media lo que aumenta el valor, se deben ajustar y actualiar analisis del sector"/>
    <n v="5"/>
    <n v="7"/>
    <s v="VENCIDO"/>
    <m/>
  </r>
  <r>
    <x v="105"/>
    <s v="PIC SUR OCCIDENTE"/>
    <x v="18"/>
    <s v="Liquidación P"/>
    <s v="Liquidaciones"/>
    <s v="Sarvia Isabel Martínez Angulo"/>
    <s v="Subsecretaría de Salud Pública"/>
    <s v="Subdirección de Acciones Colectivas"/>
    <s v="Paula-Michael"/>
    <s v="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al"/>
    <x v="1"/>
    <x v="40"/>
    <s v="Primera"/>
    <d v="2026-05-15T00:00:00"/>
    <d v="2026-05-22T00:00:00"/>
    <s v="APROBADO"/>
    <s v=""/>
    <s v="se da aprobacion ya que cuenta con todos los soportes y el ejercicio da segun lo que se evidencia con el acta final "/>
    <n v="5"/>
    <n v="5"/>
    <s v="OPORTUNA"/>
    <m/>
  </r>
  <r>
    <x v="35"/>
    <s v="DOTACION HOSPITAL KENNEDY"/>
    <x v="13"/>
    <s v="Modificación"/>
    <s v="Convenios"/>
    <m/>
    <s v="Subsecretaría de Planeación y Gestión Sectorial"/>
    <s v="Dirección de Infraestructura y Tecnología"/>
    <s v="Laura-Johana- Paola"/>
    <s v="AUNAR ESFUERZOS, RECURSOS ADMINISTRATIVOS, ECONÓMICOS Y TÉCNICOS, QUE PERMITAN EFECTUAR LAS ACCIONES NECESARIAS PARA EL DESARROLLO DEL COMPONENTE DE DOTACIÓN DEL PROYECTO REFORZAMIENTO Y AMPLIACIÓN DEL HOSPITAL OCCIDENTE DE KENNEDY III NIVEL DE ATENCIÓN. "/>
    <x v="0"/>
    <x v="0"/>
    <s v="Primera"/>
    <d v="2026-05-20T00:00:00"/>
    <d v="2026-05-27T00:00:00"/>
    <s v="DEVUELTO"/>
    <s v=""/>
    <s v="*Dentro del promedio no se pueden incluir valores en cero ($0) pues dicho valor cuenta para el calculo. *A manera general se evidencia que no están cargadas en las carpetas de BRAUN MEDICAL las fichas técnicas de los equipos, por lo tanto no se logra verificar la especificación técnica requerida. *Aquí están cotizando con un solo valor para el set. La descripción técnica debe ser exacta porque las cotizaciones no son comparables entre si, unos cotizan 1 otros 4 o mas elementos por set . Se debe indicar la cantidad de contenedores y la descripción técnica de cada uno. *Se evidencia en varios de los proveedores diferencia en la cantidad de items cotizados *Se evidencia en variasd de las cotizaciones diferencias de pesos. *La descripción técnica debe ser exacta porque las cotizaciones no son comparables entre si, unos cotizan 1 otros 4 o mas elementos por set . Se debe indicar la cantidad de contenedores y la descripción técnica de cada uno.  *En varias cotizaciones no estan los datos basicos iniciales nombre, nit, fecha inicial se debe solicitar alcances a los proveedores."/>
    <n v="6"/>
    <n v="6"/>
    <s v="OPORTUNA"/>
    <m/>
  </r>
  <r>
    <x v="106"/>
    <s v="EBEH SUR"/>
    <x v="7"/>
    <s v="Liquidación"/>
    <s v="Liquidaciones"/>
    <s v="Ingrid Natalia Escobar Valencia"/>
    <s v="Subsecretaría de Salud Pública"/>
    <s v="Subdirección de Acciones Colectivas"/>
    <s v="Darwin"/>
    <s v="Aunar esfuerzos entre el FFDS y la Subred Integrada de Servicios de Salud Sur 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 d y el modelo de atención en salud “MAS Bienestar”.&quot;"/>
    <x v="0"/>
    <x v="0"/>
    <s v="Primera"/>
    <d v="2026-05-20T00:00:00"/>
    <d v="2026-05-28T00:00:00"/>
    <s v="DEVUELTO"/>
    <s v=""/>
    <s v="Se realiza la devolucion con comentarios al balance financiero, se piden soportes para completar la revision."/>
    <n v="2"/>
    <n v="7"/>
    <s v="VENCIDO"/>
    <m/>
  </r>
  <r>
    <x v="107"/>
    <s v="DIVULGACION DE MEDIOS"/>
    <x v="7"/>
    <s v="Liquidación"/>
    <s v="Liquidaciones"/>
    <s v="Sarvia Isabel Martínez Angulo"/>
    <s v="Despacho y Oficinas"/>
    <s v="Oficina Asesora de Comunicaciones"/>
    <s v="Diana"/>
    <s v="Contratar los servicios de divulgación de planes, programas, proyectos y políticas en medios de comunicación para contribuir al cumplimiento de las metas de los proyectos de inversión del FFDS."/>
    <x v="3"/>
    <x v="0"/>
    <s v="Primera"/>
    <d v="2026-05-20T00:00:00"/>
    <m/>
    <n v="9"/>
    <s v="Vencido"/>
    <m/>
    <n v="2"/>
    <s v=""/>
    <s v=""/>
    <m/>
  </r>
  <r>
    <x v="108"/>
    <s v="ENSAYOS DE APTITUD"/>
    <x v="10"/>
    <s v="Proceso"/>
    <s v="Radicacion Costos"/>
    <s v="Carlos Alfonso Gonzalez Garzon"/>
    <s v="Subsecretaría de Salud Pública"/>
    <s v="Subdirección de Laboratorio de Salud Pública"/>
    <s v="Michael"/>
    <s v="CONTRATAR EL SUMINISTRO DE LOS ENSAYOS DE APTITUD Y EL CONTROL DE CALIDAD INTERNO PARA LOS EVENTOS DE INTERÉS EN SALUD PÚBLICA DE LAS ÁREAS TÉCNICAS DE VIGILANCIA AMBIENTE Y CONSUMO Y VIGILANCIA DE ENFERMEDADES DE LA SUBDIRECCIÓN DEL LABORATORIO DE SALUD PÚBLICA DE LA SECRETARÍA DISTRITAL DE SALUD"/>
    <x v="0"/>
    <x v="0"/>
    <s v="Primera"/>
    <d v="2026-05-22T00:00:00"/>
    <d v="2026-05-28T00:00:00"/>
    <s v="DEVUELTO"/>
    <s v=""/>
    <s v="se evidencia que el ejercicio aplicaron solo la formula desciacion y este aplivaba algunos lotes para que se realizara promedio por lo tanto de se devuelve y hace falta el cdp 2026 y 2027 y acta de confis"/>
    <n v="5"/>
    <n v="5"/>
    <s v="OPORTUNA"/>
    <m/>
  </r>
  <r>
    <x v="109"/>
    <s v="GAITANA I"/>
    <x v="19"/>
    <s v="Modificación"/>
    <s v="Convenios"/>
    <s v="Monica Brigette Cely Ramos"/>
    <s v="Subsecretaría de Planeación y Gestión Sectorial"/>
    <s v="Dirección de Infraestructura y Tecnología"/>
    <s v="Paula"/>
    <s v="Aunar esfuerzos para el desarrollo del proyecto “Construcción y dotación de la Unidad de Servicios de Salud Gaitana I"/>
    <x v="0"/>
    <x v="0"/>
    <s v="Primera"/>
    <d v="2026-05-22T00:00:00"/>
    <d v="2026-05-28T00:00:00"/>
    <s v="DEVUELTO"/>
    <s v=""/>
    <s v="Se observa que supera el  50% del valor inicalmente pactado de diseño, se solicita incluir parrafo de como se calcula el valor de los metros,  inclusion de la ejecucion de la contraparta, soportes de los rendimientos,  actualiar informacion el dia de 28 de mayo de  mayo 2026, de donde sale el  porcentaje de 2,3 utilidades."/>
    <n v="5"/>
    <n v="5"/>
    <s v="OPORTUNA"/>
    <m/>
  </r>
  <r>
    <x v="110"/>
    <s v="HOSPITAL KENNEDY-SUSPENSION"/>
    <x v="16"/>
    <s v="Modificación"/>
    <s v="Convenios"/>
    <s v="Nilson Mariño"/>
    <s v="Subsecretaría de Planeación y Gestión Sectorial"/>
    <s v="Dirección de Infraestructura y Tecnología"/>
    <s v="Laura"/>
    <s v="AUNAR ESFUERZOS, RECURSOS ADMINISTRATIVOS, ECONÓMICOS Y TÉCNICOS, QUE PERMITAN EFECTUAR LAS ACCIONES NECESARIAS PARA EL DESARROLLO DEL COMPONENTE DE DOTACIÓN DEL PROYECTO REFORZAMIENTO Y AMPLIACIÓN DEL HOSPITAL OCCIDENTE DE KENNEDY III NIVEL DE ATENCIÓN."/>
    <x v="1"/>
    <x v="46"/>
    <s v="Primera"/>
    <d v="2026-05-26T00:00:00"/>
    <d v="2026-05-27T00:00:00"/>
    <s v="APROBADO"/>
    <s v=""/>
    <s v="Se remite visto bueno desde el punto de vista financiero, con el fin de continuar con el trámite jurídico"/>
    <n v="3"/>
    <n v="2"/>
    <s v="OPORTUNA"/>
    <m/>
  </r>
  <r>
    <x v="40"/>
    <s v="EXAMENES MEDICOS"/>
    <x v="1"/>
    <s v="Proceso"/>
    <s v="Radicacion Costos"/>
    <s v="Diana Carolina Prada Nova"/>
    <s v="Subsecretaría Corporativa"/>
    <s v="Subdirección de Bienes y Servicios"/>
    <s v="Johana"/>
    <s v="Prestar servicios orientados a desarrollar acciones de medicina preventiva y del trabajo dirigido a los servidores públicos de la Secretaría Distrital de Salud, incluyendo exámenes médicos ocupacionales"/>
    <x v="0"/>
    <x v="0"/>
    <s v="Primera"/>
    <d v="2026-05-25T00:00:00"/>
    <d v="2026-05-28T00:00:00"/>
    <s v="DEVUELTO"/>
    <s v=""/>
    <s v="*Se deben actualizar los boletines del DANE en el analisi del sector. *Se tomarn dos valores que no corresponden de la cotización zomedica lo cual altera el valor final del ejericio. *Con la formula de promedio simple y desviación estandar baja el precio."/>
    <n v="5"/>
    <n v="4"/>
    <s v="OPORTUNA"/>
    <m/>
  </r>
  <r>
    <x v="111"/>
    <s v="PUBLICACIONES DE EPIDEMIOLOGIA Y PLATAFORMAS DE INDEXACION"/>
    <x v="1"/>
    <s v="Proceso"/>
    <s v="Radicacion Costos"/>
    <m/>
    <s v="Subsecretaría de Salud Pública"/>
    <s v="Dirección de Epidemiología, Análisis y Gestión de Políticas de Salud Colectiva"/>
    <s v="Paola"/>
    <s v="Prestación de servicios para el fortalecimiento de publicaciones de Epidemiología y Salud Pública, incluyendo la colocación en plataformas indexadas"/>
    <x v="0"/>
    <x v="0"/>
    <s v="Primera"/>
    <d v="2026-05-26T00:00:00"/>
    <d v="2026-06-01T00:00:00"/>
    <s v="DEVUELTO"/>
    <s v=""/>
    <s v="Faltan muchos soportes, CDP, anexo tecnico, analisis aritmetico, actualizacion de informes, muchas observaciones en terminos juridicos"/>
    <n v="5"/>
    <n v="5"/>
    <s v="OPORTUNA"/>
    <m/>
  </r>
  <r>
    <x v="112"/>
    <s v="APH NORTE"/>
    <x v="7"/>
    <s v="Liquidación"/>
    <s v="Liquidaciones"/>
    <s v="Ingrid Natalia Escobar Valencia"/>
    <s v="Subsecretaría de Servicios de Salud y Aseguramiento"/>
    <s v="Dirección de Urgencias y Emergencias en Salud"/>
    <s v="Darwin"/>
    <s v="Aunar esfuerzos técnicos, administrativos y financieros entre el FFDS y la Subred Integrada de Servicios de Salud Norte E.S.E., para prestar el servicio de traslado asistencial de pacientes y la atención prehospitalaria en relación con las necesidades de atención de urgencias, emergencias y desastres en salud y salud mental en el Distrito Capital en el marco del Sistema de Emergencias Médicas y el modelo de atención en salud."/>
    <x v="3"/>
    <x v="0"/>
    <s v="Primera"/>
    <d v="2026-05-27T00:00:00"/>
    <m/>
    <n v="4"/>
    <s v="Vencido"/>
    <m/>
    <n v="2"/>
    <s v=""/>
    <s v=""/>
    <m/>
  </r>
  <r>
    <x v="113"/>
    <s v="MEDIOS DE CULTIVO"/>
    <x v="10"/>
    <s v="Proceso"/>
    <s v="Radicacion Costos"/>
    <m/>
    <s v="Subsecretaría de Salud Pública"/>
    <s v="Subdirección de Laboratorio de Salud Pública"/>
    <s v="Diana"/>
    <s v="Contratar el suministro de los medios de cultivo para pruebas en microbiología clínica, medicamentos y alimentos en la _x000a_subdirección de laboratorio de salud pública de la secretaría distrital de salud."/>
    <x v="3"/>
    <x v="0"/>
    <s v="Primera"/>
    <d v="2026-05-28T00:00:00"/>
    <m/>
    <n v="3"/>
    <s v="A tiempo"/>
    <m/>
    <n v="5"/>
    <s v=""/>
    <s v=""/>
    <m/>
  </r>
  <r>
    <x v="114"/>
    <s v="ELABORACION DOCUMENTOS ANALISIS VIOLENCIAS AFRO"/>
    <x v="0"/>
    <s v="Convenio"/>
    <m/>
    <s v="Sandra Forero"/>
    <s v="Subsecretaría de Salud Pública"/>
    <s v="Subdirección de Gestión y Evaluación de Políticas en Salud Pública"/>
    <s v="Michael"/>
    <s v="Contratar la elaboración del documento de Análisis sobre las violencias de género, violencia étnica y racial en las comunidades Negras y Afrocolombianas desde la mirada en salud, en clave territorial e intercultural."/>
    <x v="3"/>
    <x v="0"/>
    <s v="Primera"/>
    <d v="2026-05-28T00:00:00"/>
    <m/>
    <n v="3"/>
    <e v="#N/A"/>
    <m/>
    <n v="4"/>
    <s v=""/>
    <s v=""/>
    <m/>
  </r>
  <r>
    <x v="54"/>
    <s v="SARAMPION Y RUBEOLA"/>
    <x v="1"/>
    <s v="Proceso"/>
    <s v="Radicacion Costos"/>
    <s v="Gabriela Delgado Ramirez"/>
    <s v="Subsecretaría de Salud Pública"/>
    <s v="Subdirección de Laboratorio de Salud Pública"/>
    <s v="Laura"/>
    <s v="CONTRATAR EL SUMINISTRO DEL REACTIVO PARA EL DIAGNÓSTICO DE LOS EVENTOS DE SARAMPIÓN Y RUBEOLA PARA SU PROCESAMIENTO EN LA SUBDIRECCIÓN DE LABORATORIO DE SALUD PÚBLICA DE LA SECRETARÍA DISTRITAL DE SALUD.  "/>
    <x v="0"/>
    <x v="0"/>
    <s v="Primera"/>
    <d v="2026-05-27T00:00:00"/>
    <d v="2026-05-28T00:00:00"/>
    <s v="DEVUELTO"/>
    <s v=""/>
    <s v="EL proveedor ICOSAM cotiza para el item 4 un kit por 96 y se necesita un kit por 48 pruebas por lo tanto el precio no seria comparable."/>
    <n v="5"/>
    <n v="2"/>
    <s v="OPORTUNA"/>
    <m/>
  </r>
  <r>
    <x v="54"/>
    <s v="SARAMPION Y RUBEOLA"/>
    <x v="1"/>
    <s v="Proceso"/>
    <s v="Radicacion Costos"/>
    <s v="Gabriela Delgado Ramirez"/>
    <s v="Subsecretaría de Salud Pública"/>
    <s v="Subdirección de Laboratorio de Salud Pública"/>
    <s v="Laura"/>
    <s v="CONTRATAR EL SUMINISTRO DEL REACTIVO PARA EL DIAGNÓSTICO DE LOS EVENTOS DE SARAMPIÓN Y RUBEOLA PARA SU PROCESAMIENTO EN LA SUBDIRECCIÓN DE LABORATORIO DE SALUD PÚBLICA DE LA SECRETARÍA DISTRITAL DE SALUD.  "/>
    <x v="1"/>
    <x v="51"/>
    <s v="Primera"/>
    <d v="2026-05-29T00:00:00"/>
    <d v="2026-05-29T00:00:00"/>
    <s v="APROBADO"/>
    <s v=""/>
    <s v="Se remite visto bueno desde el punto de vista financiero, con el fin de continuar con el trámite jurídico"/>
    <n v="5"/>
    <n v="1"/>
    <s v="OPORTUNA"/>
    <m/>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28">
  <r>
    <d v="2025-12-24T00:00:00"/>
    <d v="1899-12-30T11:52:00"/>
    <d v="2025-12-24T00:00:00"/>
    <s v="2025"/>
    <x v="0"/>
    <s v="Convenios Interadministrativos "/>
    <s v="Prestar servicios orientados a desarrollar actividades de bienestar dirigidas a los servidores públicos de la secretaría distrital de salud, en aras de contribuir a su desarrollo integral."/>
    <x v="0"/>
    <x v="0"/>
    <x v="0"/>
    <x v="0"/>
    <m/>
    <m/>
    <m/>
    <m/>
    <m/>
    <m/>
    <m/>
    <s v="Validar Asignacion"/>
  </r>
  <r>
    <d v="2025-12-22T00:00:00"/>
    <d v="1899-12-30T15:29:00"/>
    <d v="2025-12-23T00:00:00"/>
    <s v="2025"/>
    <x v="0"/>
    <s v="Mínima Cuantía"/>
    <s v="PRESTAR EL SERVICIO DE MANTENIMIENTO PREVENTIVO Y CORRECTIVO A LAS PLANTAS ELÉCTRICAS Y TRANSFERENCIAS AUTOMÁTICAS DE LA SECRETARÍA DISTRITAL DE SALUD Y SUS SEDES EN CUSTODIA, INCLUIDO EL SUMINISTRO DE REPUESTOS"/>
    <x v="1"/>
    <x v="0"/>
    <x v="0"/>
    <x v="0"/>
    <m/>
    <m/>
    <m/>
    <m/>
    <m/>
    <m/>
    <m/>
    <s v="Validar Asignacion"/>
  </r>
  <r>
    <d v="2025-12-23T00:00:00"/>
    <d v="1899-12-30T14:00:00"/>
    <d v="2025-12-24T00:00:00"/>
    <s v="2025"/>
    <x v="0"/>
    <s v="Mínima Cuantía"/>
    <s v="PRESTAR EL SERVICIO DE MANTENIMIENTO PREVENTIVO Y CORRECTIVO DE LOS VEHÍCULOS DEL FFDS, INCLUIDO EL SUMINISTRO DE REPUESTOS. (BYD)"/>
    <x v="2"/>
    <x v="0"/>
    <x v="0"/>
    <x v="0"/>
    <m/>
    <m/>
    <m/>
    <m/>
    <m/>
    <m/>
    <m/>
    <s v="Validar Asignacion"/>
  </r>
  <r>
    <d v="2025-12-30T00:00:00"/>
    <d v="1899-12-30T11:50:00"/>
    <d v="2025-12-30T00:00:00"/>
    <s v="2025"/>
    <x v="0"/>
    <s v="Convenios Especiales De Cooperación"/>
    <s v="Aunar esfuerzos técnicos, científicos y administrativos para la realización de acciones dirigidas al desarrollo de capacidades para el talento humano del Sector Salud, la divulgación de nuevo conocimiento y desarrollo de recomendaciones para la política pública vinculados con la estrategia de prescripción social y en el marco del modelo de atención en salud MAS Bienestar"/>
    <x v="0"/>
    <x v="0"/>
    <x v="0"/>
    <x v="0"/>
    <m/>
    <m/>
    <m/>
    <m/>
    <m/>
    <m/>
    <m/>
    <s v="Validar Asignacion"/>
  </r>
  <r>
    <d v="2026-01-05T00:00:00"/>
    <d v="1899-12-30T15:56:00"/>
    <d v="2026-01-06T00:00:00"/>
    <s v="2026"/>
    <x v="1"/>
    <s v="Contratación Directa - Inexistencia De Pluralidad De Oferentes"/>
    <s v=" Contratar el soporte y mantenimiento para la Plataforma Bogotá Salud Digital. "/>
    <x v="3"/>
    <x v="0"/>
    <x v="0"/>
    <x v="0"/>
    <m/>
    <m/>
    <m/>
    <n v="1"/>
    <m/>
    <m/>
    <m/>
    <s v="Correcto"/>
  </r>
  <r>
    <d v="2026-01-05T00:00:00"/>
    <d v="1899-12-30T15:29:00"/>
    <d v="2026-01-06T00:00:00"/>
    <s v="2026"/>
    <x v="1"/>
    <s v="Licitación Publica"/>
    <s v="Modernización de la infraestructura física del Centro Distrital de Salud (incluye suministro de mobiliario y equipos"/>
    <x v="2"/>
    <x v="1"/>
    <x v="1"/>
    <x v="0"/>
    <m/>
    <n v="0.33333333333333331"/>
    <n v="0.33333333333333331"/>
    <m/>
    <m/>
    <m/>
    <n v="0.33333333333333331"/>
    <s v="Correcto"/>
  </r>
  <r>
    <d v="2026-01-05T00:00:00"/>
    <d v="1899-12-30T16:06:00"/>
    <d v="2026-01-06T00:00:00"/>
    <s v="2026"/>
    <x v="1"/>
    <s v="Mínima Cuantía"/>
    <s v=" PRESTAR EL SERVICIO DE MANTENIMIENTO PREVENTIVO Y CORRECTIVO DEL SISTEMA DE AUTOMATIZACIÓN _x000a_SEGURIDAD Y CONTROL INSTALADO EN LA SECRETARÍA DISTRITAL DE SALUD, INCLUIDO EL SUMINISTRO DE REPUESTOS Y/O _x000a_DISPOSITIVOS."/>
    <x v="0"/>
    <x v="0"/>
    <x v="0"/>
    <x v="0"/>
    <n v="1"/>
    <m/>
    <m/>
    <m/>
    <m/>
    <m/>
    <m/>
    <s v="Correcto"/>
  </r>
  <r>
    <d v="2026-01-05T00:00:00"/>
    <d v="1899-12-30T16:26:00"/>
    <d v="2026-01-06T00:00:00"/>
    <s v="2026"/>
    <x v="1"/>
    <s v="Contratación Directa - Inexistencia De Pluralidad De Oferentes"/>
    <s v="Contratar el servicio de actualización del sistema de información LabVantage LIMS para la Subdirección de Laboratorio de Salud Pública. "/>
    <x v="3"/>
    <x v="0"/>
    <x v="0"/>
    <x v="0"/>
    <m/>
    <m/>
    <m/>
    <n v="1"/>
    <m/>
    <m/>
    <m/>
    <s v="Correcto"/>
  </r>
  <r>
    <d v="2026-01-05T00:00:00"/>
    <d v="1899-12-30T16:17:00"/>
    <d v="2026-01-06T00:00:00"/>
    <s v="2026"/>
    <x v="1"/>
    <s v="Contratación Directa"/>
    <s v="Contratar el arrendamiento de inmueble para el bodegaje de los productos de IVC decomisados por las Subredes Integradas de Servicios de Salud en el marco de la vigilancia de la salud ambiental. "/>
    <x v="2"/>
    <x v="0"/>
    <x v="0"/>
    <x v="0"/>
    <m/>
    <m/>
    <n v="1"/>
    <m/>
    <m/>
    <m/>
    <m/>
    <s v="Correcto"/>
  </r>
  <r>
    <d v="2026-01-05T00:00:00"/>
    <d v="1899-12-30T17:08:00"/>
    <d v="2026-01-06T00:00:00"/>
    <s v="2026"/>
    <x v="1"/>
    <s v="Concurso De Méritos"/>
    <s v=" Realizar la interventoría integral al contrato que tiene por objeto: modernización de la infraestructura física del Centro _x000a_Distrital de Salud (incluye suministro de mobiliario y equipos)"/>
    <x v="1"/>
    <x v="0"/>
    <x v="0"/>
    <x v="0"/>
    <m/>
    <n v="1"/>
    <m/>
    <m/>
    <m/>
    <m/>
    <m/>
    <s v="Correcto"/>
  </r>
  <r>
    <d v="2026-01-08T00:00:00"/>
    <d v="1899-12-30T16:33:00"/>
    <d v="2026-01-09T00:00:00"/>
    <s v="2026"/>
    <x v="1"/>
    <s v="Contratación Directa - Inexistencia De Pluralidad De Oferentes"/>
    <s v="Contratar el servicio de soporte unificado de los productos de Microsoft para la infraestructura tecnológica del FFDS"/>
    <x v="0"/>
    <x v="0"/>
    <x v="0"/>
    <x v="0"/>
    <n v="1"/>
    <m/>
    <m/>
    <m/>
    <m/>
    <m/>
    <m/>
    <s v="Correcto"/>
  </r>
  <r>
    <d v="2026-01-09T00:00:00"/>
    <d v="1899-12-30T13:46:00"/>
    <d v="2026-01-09T00:00:00"/>
    <s v="2026"/>
    <x v="1"/>
    <s v="Mínima Cuantía"/>
    <s v="PRESTAR EL SERVICIO DE MANTENIMIENTO PREVENTIVO Y CORRECTIVO DE LOS SISTEMAS ININTERRUMPIDOS DE POTENCIA (UPS) DE LA SECRETARÍA DISTRITAL DE SALUD Y SUS SEDES EN CUSTODIA, INCLUIDO EL SUMINISTRO DE REPUESTOS"/>
    <x v="3"/>
    <x v="0"/>
    <x v="0"/>
    <x v="0"/>
    <m/>
    <m/>
    <m/>
    <n v="1"/>
    <m/>
    <m/>
    <m/>
    <s v="Correcto"/>
  </r>
  <r>
    <d v="2026-01-13T00:00:00"/>
    <d v="1899-12-30T08:00:00"/>
    <d v="2026-01-13T00:00:00"/>
    <s v="2026"/>
    <x v="1"/>
    <s v="Liquidaciones"/>
    <s v="Aunar esfuerzos, recursos administrativos, económicos y técnicos, que permitan efectuar las acciones necesarias para el desarrollo del Proyecto “Construcción y Dotación Centro de Atención Prioritaria en Salud Candelaria la Nueva”"/>
    <x v="1"/>
    <x v="0"/>
    <x v="0"/>
    <x v="0"/>
    <m/>
    <n v="1"/>
    <m/>
    <m/>
    <m/>
    <m/>
    <m/>
    <s v="Correcto"/>
  </r>
  <r>
    <d v="2026-01-16T00:00:00"/>
    <d v="1899-12-30T16:00:00"/>
    <d v="2026-01-19T00:00:00"/>
    <s v="2026"/>
    <x v="1"/>
    <s v="Contratación Directa"/>
    <s v="Prestar el servicio de intermediación comercial para tramitar, gestionar y liderar la venta a través del sistema de subasta pública al mejor _x000a_postor de los bienes obsoletos y/o inservibles dados de baja de propiedad de la Secretaria Distrital de Salud Fondo Financiero Distrital de _x000a_Salud_x000d_"/>
    <x v="2"/>
    <x v="0"/>
    <x v="0"/>
    <x v="0"/>
    <m/>
    <m/>
    <n v="1"/>
    <m/>
    <m/>
    <m/>
    <m/>
    <s v="Correcto"/>
  </r>
  <r>
    <d v="2026-01-15T00:00:00"/>
    <d v="1899-12-30T14:53:00"/>
    <d v="2026-01-16T00:00:00"/>
    <s v="2026"/>
    <x v="1"/>
    <s v="Liquidaciones"/>
    <s v="Aunar esfuerzos administrativos, técnicos y financieros para la implementación de los servicios integrales en salud con enfoque de equidad de género para mujeres en todas sus diversidades integradas de Servicios de Salud."/>
    <x v="0"/>
    <x v="0"/>
    <x v="0"/>
    <x v="0"/>
    <n v="1"/>
    <m/>
    <m/>
    <m/>
    <m/>
    <m/>
    <m/>
    <s v="Correcto"/>
  </r>
  <r>
    <d v="2026-01-19T00:00:00"/>
    <d v="1899-12-30T14:31:00"/>
    <d v="2026-01-20T00:00:00"/>
    <s v="2026"/>
    <x v="1"/>
    <s v="Contratación Directa"/>
    <s v="La Secretaría Distrital de Salud, en adelante ARRENDADOR, entrega a CLINICA CASANARE S.A. en adelante ARRENDATARIO, los equipos biomédicos que se relacionan en el ALCANCE del OBJETO, para garantizar una oportuna y adecuada atención en salud a la población que lo requiera."/>
    <x v="3"/>
    <x v="0"/>
    <x v="0"/>
    <x v="0"/>
    <m/>
    <m/>
    <m/>
    <n v="1"/>
    <m/>
    <m/>
    <m/>
    <s v="Correcto"/>
  </r>
  <r>
    <d v="2026-01-19T00:00:00"/>
    <d v="1899-12-30T14:31:00"/>
    <d v="2026-01-20T00:00:00"/>
    <s v="2026"/>
    <x v="1"/>
    <s v="Contratación Directa"/>
    <s v="La Secretaría Distrital de Salud, en adelante ARRENDADOR, entrega a CLINICA SAGRADA FAMILIA S.A. en adelante ARRENDATARIO, los equipos biomédicos que se relacionan en el ALCANCE del OBJETO, para garantizar una oportuna y adecuada atención en salud a la población que lo requiera."/>
    <x v="2"/>
    <x v="0"/>
    <x v="0"/>
    <x v="0"/>
    <m/>
    <m/>
    <n v="1"/>
    <m/>
    <m/>
    <m/>
    <m/>
    <s v="Correcto"/>
  </r>
  <r>
    <d v="2026-01-19T00:00:00"/>
    <d v="1899-12-30T14:31:00"/>
    <d v="2026-01-20T00:00:00"/>
    <s v="2026"/>
    <x v="1"/>
    <s v="Contratación Directa"/>
    <s v="La Secretaría Distrital de Salud, en adelante ARRENDADOR, entrega a CLINICA DE TRAUMATOLOGIA Y ORTOPEDIA EUSALUD S.A. en adelante ARRENDATARIO, los equipos biomédicos que se relacionan en el ALCANCE del OBJETO, para garantizar una oportuna y adecuada atención en salud a la población que lo requiera."/>
    <x v="1"/>
    <x v="0"/>
    <x v="0"/>
    <x v="0"/>
    <m/>
    <n v="1"/>
    <m/>
    <m/>
    <m/>
    <m/>
    <m/>
    <s v="Correcto"/>
  </r>
  <r>
    <d v="2026-01-19T00:00:00"/>
    <d v="1899-12-30T20:03:00"/>
    <d v="2026-01-20T00:00:00"/>
    <s v="2026"/>
    <x v="1"/>
    <s v="Contratación Directa"/>
    <s v="Contratar la interventoría técnica, administrativa, Financiera, contable y jurídica del contrato denominado &quot;contratar Los servicios de centro de contacto para la orientación y regulación De urgencias en salud de los habitantes de Bogotá mediante Estrategias omnicanal"/>
    <x v="1"/>
    <x v="0"/>
    <x v="0"/>
    <x v="0"/>
    <m/>
    <n v="1"/>
    <m/>
    <m/>
    <m/>
    <m/>
    <m/>
    <s v="Correcto"/>
  </r>
  <r>
    <d v="2026-01-20T00:00:00"/>
    <d v="1899-12-30T15:13:00"/>
    <d v="2026-01-21T00:00:00"/>
    <s v="2026"/>
    <x v="1"/>
    <s v="Mínima Cuantía"/>
    <s v="Prestar el servicio de fotocopiado para la secretaría distrital de salud, incluidos los insumos,equipos y personal, con el fin de cubrir las necesidades de las diferentes dependencias de la Secretaria Distrital de Salud"/>
    <x v="0"/>
    <x v="0"/>
    <x v="0"/>
    <x v="0"/>
    <n v="1"/>
    <m/>
    <m/>
    <m/>
    <m/>
    <m/>
    <m/>
    <s v="Correcto"/>
  </r>
  <r>
    <d v="2026-01-22T00:00:00"/>
    <d v="1899-12-30T20:11:00"/>
    <d v="2026-01-23T00:00:00"/>
    <s v="2026"/>
    <x v="1"/>
    <s v="Contrato De Comodato"/>
    <s v="Mediante este contrato de comodato la Secretaría Distrital de Salud en adelante COMODANTE, entrega a la CAJA DE COMPENSACION FAMILIAR COMPENSAR con NIT. 860066942-7, en adelante COMODATARIO, recibiendo e a título de comodato o préstamo de uso, UN MODULO TIPO CAFÉ DE PASO, correspondiente a 4,50 m de frente por 3,30 m de ancho, con una altura total de 2,80 m, lo que corresponde a un área construida de 14,85 m"/>
    <x v="3"/>
    <x v="0"/>
    <x v="0"/>
    <x v="0"/>
    <m/>
    <m/>
    <m/>
    <n v="1"/>
    <m/>
    <m/>
    <m/>
    <s v="Correcto"/>
  </r>
  <r>
    <d v="2026-01-23T00:00:00"/>
    <d v="1899-12-30T11:55:00"/>
    <d v="2026-01-23T00:00:00"/>
    <s v="2026"/>
    <x v="1"/>
    <s v="Mínima Cuantía"/>
    <s v="CONTRATAR LAS PÓLIZAS DE SEGUROS REQUERIDAS POR LA SECRETARÍA DISTRITAL DE SALUD FFDS. (AGRUPA TODAS LAS POLIZAS DE LA ENTIDAD."/>
    <x v="4"/>
    <x v="0"/>
    <x v="0"/>
    <x v="0"/>
    <m/>
    <m/>
    <m/>
    <m/>
    <n v="1"/>
    <m/>
    <m/>
    <s v="Correcto"/>
  </r>
  <r>
    <d v="2026-01-28T00:00:00"/>
    <d v="1899-12-30T14:58:00"/>
    <d v="2026-01-29T00:00:00"/>
    <s v="2026"/>
    <x v="1"/>
    <s v="Contratación Directa"/>
    <s v="La Secretaría Distrital de Salud, en adelante ARRENDADOR, entrega a INSTITUTO DEL CORAZON DE BUCARAMANGA S.A. en adelante ARRENDATARIO, los equipos biomédicos que se relacionan en el ALCANCE del OBJETO, para garantizar una oportuna y adecuada atención en salud a la población que lo requiera."/>
    <x v="2"/>
    <x v="0"/>
    <x v="0"/>
    <x v="0"/>
    <m/>
    <m/>
    <n v="1"/>
    <m/>
    <m/>
    <m/>
    <m/>
    <s v="Correcto"/>
  </r>
  <r>
    <d v="2026-01-28T00:00:00"/>
    <d v="1899-12-30T15:00:00"/>
    <d v="2026-01-29T00:00:00"/>
    <s v="2026"/>
    <x v="1"/>
    <s v="Contratación Directa"/>
    <s v="La Secretaría Distrital de Salud, en adelante ARRENDADOR, entrega a LASERLAB MEDICAL CENTER SAS en adelante ARRENDATARIO, los equipos biomédicos que se relacionan en el ALCANCE del OBJETO, para garantizar una oportuna y adecuada atención en salud a la población que lo requiera."/>
    <x v="1"/>
    <x v="0"/>
    <x v="0"/>
    <x v="0"/>
    <m/>
    <n v="1"/>
    <m/>
    <m/>
    <m/>
    <m/>
    <m/>
    <s v="Correcto"/>
  </r>
  <r>
    <d v="2026-01-29T00:00:00"/>
    <d v="1899-12-30T17:40:00"/>
    <d v="2026-01-30T00:00:00"/>
    <s v="2026"/>
    <x v="1"/>
    <s v="Selección Abreviada Subasta Inversa"/>
    <s v="ADQUISICIÓN DE EQUIPOS BIOMÉDICOS Y MOBILIARIO PARA LA DOTACIÓN DE LAS UNIDADES DE URGENCIAS BÁSICAS RESOLUTIVAS PRIORIZADAS Y VIABILIZADAS DE LAS SUBREDES INTEGRADAS DE SERVICIOS DE SALUD, EN EL MARCO DEL NUEVO MODELO DE ATENCIÓN EN SALUD +MAS BIENESTAR"/>
    <x v="5"/>
    <x v="2"/>
    <x v="0"/>
    <x v="0"/>
    <m/>
    <m/>
    <m/>
    <n v="0.5"/>
    <m/>
    <n v="0.5"/>
    <m/>
    <s v="Correcto"/>
  </r>
  <r>
    <d v="2026-02-03T00:00:00"/>
    <d v="1899-12-30T10:04:00"/>
    <d v="2026-02-03T00:00:00"/>
    <s v="2026"/>
    <x v="2"/>
    <s v="Prorroga"/>
    <s v="GERENCIA INTEGRAL EN LOS ÁMBITOS TÉCNICO, ADMINISTRATIVO, CONTABLE, FINANCIERO, JURÍDICO Y AMBIENTAL PARA CONTINUAR CON LA CONSTRUCCIÓN Y PUESTA EN FUNCIONAMIENTO DEL CENTRO DE SALUD BRAVO PÁEZ, UBICADO EN LA CALLE 35 B SUR NO. 25 A 37, LOCALIDAD RAFAEL URIBE DE BOGOTÁ D.C. "/>
    <x v="0"/>
    <x v="0"/>
    <x v="0"/>
    <x v="0"/>
    <n v="1"/>
    <m/>
    <m/>
    <m/>
    <m/>
    <m/>
    <m/>
    <s v="Correcto"/>
  </r>
  <r>
    <d v="2026-02-05T00:00:00"/>
    <d v="1899-12-30T10:16:00"/>
    <d v="2026-02-05T00:00:00"/>
    <s v="2026"/>
    <x v="2"/>
    <s v="Modificación financiera"/>
    <s v="GERENCIA INTEGRAL EN LOS ÁMBITOS TÉCNICO, ADMINISTRATIVO, CONTABLE, FINANCIERO, JURÍDICO Y AMBIENTAL PARA CONTINUAR CON LA CONSTRUCCIÓN Y PUESTA EN FUNCIONAMIENTO DEL CENTRO DE SALUD BRAVO PÁEZ, UBICADO EN LA CALLE 35 B SUR NO. 25 A 37, LOCALIDAD RAFAEL URIBE DE BOGOTÁ D.C. "/>
    <x v="0"/>
    <x v="0"/>
    <x v="0"/>
    <x v="0"/>
    <n v="1"/>
    <m/>
    <m/>
    <m/>
    <m/>
    <m/>
    <m/>
    <s v="Correcto"/>
  </r>
  <r>
    <d v="2026-02-06T00:00:00"/>
    <d v="1899-12-30T08:00:00"/>
    <d v="2026-02-06T00:00:00"/>
    <s v="2026"/>
    <x v="2"/>
    <s v="Liquidaciones"/>
    <s v="Aunar esfuerzos administrativos, técnicos y financieros para el mantenimiento del Sistema único de Habilitación y avanzar en el proceso de postulación de acreditación según lineamientos del MSPS en las SISS en el marco del Modelo de Salud en la Subred Integrada de Servicios de Salud Norte ESE."/>
    <x v="1"/>
    <x v="0"/>
    <x v="0"/>
    <x v="0"/>
    <m/>
    <n v="1"/>
    <m/>
    <m/>
    <m/>
    <m/>
    <m/>
    <s v="Correcto"/>
  </r>
  <r>
    <d v="2026-02-06T00:00:00"/>
    <d v="1899-12-30T16:32:00"/>
    <d v="2026-02-09T00:00:00"/>
    <s v="2026"/>
    <x v="2"/>
    <s v="Prorroga"/>
    <s v="Aunar esfuerzos, recursos administrativos, económicos y técnicos, que permitan efectuar las acciones necesarias para la adquisición y reposición de dotación de la torre i de la unidad de servicios de salud Meissen. "/>
    <x v="4"/>
    <x v="0"/>
    <x v="0"/>
    <x v="0"/>
    <m/>
    <m/>
    <m/>
    <m/>
    <n v="1"/>
    <m/>
    <m/>
    <s v="Correcto"/>
  </r>
  <r>
    <d v="2026-02-09T00:00:00"/>
    <d v="1899-12-30T10:53:00"/>
    <d v="2026-02-09T00:00:00"/>
    <s v="2026"/>
    <x v="2"/>
    <s v="Adición Y Prorroga"/>
    <s v="Contratar el servicio de Contact Center para las líneas de atención del sector salud de la Secretaría Distrital de Salud "/>
    <x v="2"/>
    <x v="3"/>
    <x v="0"/>
    <x v="0"/>
    <m/>
    <m/>
    <n v="0.5"/>
    <m/>
    <m/>
    <n v="0.5"/>
    <m/>
    <s v="Correcto"/>
  </r>
  <r>
    <d v="2026-02-09T00:00:00"/>
    <d v="1899-12-30T10:36:00"/>
    <d v="2026-02-09T00:00:00"/>
    <s v="2026"/>
    <x v="2"/>
    <s v="Liquidaciones"/>
    <s v="Aunar esfuerzos administrativos, técnicos y financieros para garantizar la prestación del servicio de salud en las Subredes Integradas de Servicios de Salud en el marco del modelo de salud"/>
    <x v="0"/>
    <x v="0"/>
    <x v="0"/>
    <x v="0"/>
    <n v="1"/>
    <m/>
    <m/>
    <m/>
    <m/>
    <m/>
    <m/>
    <s v="Correcto"/>
  </r>
  <r>
    <d v="2026-02-11T00:00:00"/>
    <d v="1899-12-30T10:52:00"/>
    <d v="2026-02-11T00:00:00"/>
    <s v="2026"/>
    <x v="2"/>
    <s v="Liquidaciones"/>
    <s v="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
    <x v="3"/>
    <x v="0"/>
    <x v="0"/>
    <x v="0"/>
    <m/>
    <m/>
    <m/>
    <n v="1"/>
    <m/>
    <m/>
    <m/>
    <s v="Correcto"/>
  </r>
  <r>
    <d v="2026-02-11T00:00:00"/>
    <d v="1899-12-30T13:16:00"/>
    <d v="2026-02-11T00:00:00"/>
    <s v="2026"/>
    <x v="2"/>
    <s v="Prorroga"/>
    <s v="Aunar esfuerzos, recursos administrativos, económicos y técnicos, que permitan efectuar las acciones necesarias para la adquisición y reposición de dotación biomédica complementaria para la Unidad de Servicios de Salud Tunal. "/>
    <x v="1"/>
    <x v="0"/>
    <x v="0"/>
    <x v="0"/>
    <m/>
    <n v="1"/>
    <m/>
    <m/>
    <m/>
    <m/>
    <m/>
    <s v="Correcto"/>
  </r>
  <r>
    <d v="2026-02-11T00:00:00"/>
    <d v="1899-12-30T12:08:00"/>
    <d v="2026-02-11T00:00:00"/>
    <s v="2026"/>
    <x v="2"/>
    <s v="Prorrog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4"/>
    <x v="4"/>
    <x v="0"/>
    <x v="0"/>
    <n v="0.5"/>
    <m/>
    <m/>
    <m/>
    <n v="0.5"/>
    <m/>
    <m/>
    <s v="Correcto"/>
  </r>
  <r>
    <d v="2026-02-12T00:00:00"/>
    <d v="1899-12-30T13:33:00"/>
    <d v="2026-02-12T00:00:00"/>
    <s v="2026"/>
    <x v="2"/>
    <s v="Mínima Cuantía"/>
    <s v="“REALIZAR ACTIVIDADES DE SANEAMIENTO AMBIENTAL: CONTROL INTEGRADO DE PLAGAS Y LAVADO DE TANQUES DE AGUA _x000a_POTABLE EN LA SECRETARÍA DISTRITAL DE SALUD Y SUS SEDES EN CUSTOD"/>
    <x v="6"/>
    <x v="5"/>
    <x v="2"/>
    <x v="0"/>
    <m/>
    <m/>
    <n v="0.33333333333333331"/>
    <m/>
    <m/>
    <n v="0.33333333333333331"/>
    <n v="0.33333333333333331"/>
    <s v="Correcto"/>
  </r>
  <r>
    <d v="2026-02-13T00:00:00"/>
    <d v="1899-12-30T08:33:00"/>
    <d v="2026-02-13T00:00:00"/>
    <s v="2026"/>
    <x v="2"/>
    <s v="Varios"/>
    <s v="Actualizacion Guia Consulta Fuentes de Informacion"/>
    <x v="0"/>
    <x v="5"/>
    <x v="0"/>
    <x v="0"/>
    <n v="0.5"/>
    <n v="0.5"/>
    <m/>
    <m/>
    <m/>
    <m/>
    <m/>
    <s v="Correcto"/>
  </r>
  <r>
    <d v="2026-02-13T00:00:00"/>
    <d v="1899-12-30T08:33:00"/>
    <d v="2026-02-13T00:00:00"/>
    <s v="2026"/>
    <x v="2"/>
    <s v="Varios"/>
    <s v="Actualizacion Lienamiento Parte 1"/>
    <x v="0"/>
    <x v="0"/>
    <x v="0"/>
    <x v="0"/>
    <n v="1"/>
    <m/>
    <m/>
    <m/>
    <m/>
    <m/>
    <m/>
    <s v="Correcto"/>
  </r>
  <r>
    <d v="2026-02-13T00:00:00"/>
    <d v="1899-12-30T18:58:00"/>
    <d v="2026-02-16T00:00:00"/>
    <s v="2026"/>
    <x v="2"/>
    <s v="Mínima Cuantía"/>
    <s v="Contratar el servicio de pre auditoría para el Sistema de Gestión de la Seguridad de la Información NTC ISO 27001:2022"/>
    <x v="3"/>
    <x v="0"/>
    <x v="0"/>
    <x v="0"/>
    <m/>
    <m/>
    <m/>
    <n v="1"/>
    <m/>
    <m/>
    <m/>
    <s v="Correcto"/>
  </r>
  <r>
    <d v="2026-02-13T00:00:00"/>
    <d v="1899-12-30T08:33:00"/>
    <d v="2026-02-13T00:00:00"/>
    <s v="2026"/>
    <x v="2"/>
    <s v="Varios"/>
    <s v="Actualizacion Lienamiento Parte 2"/>
    <x v="1"/>
    <x v="0"/>
    <x v="0"/>
    <x v="0"/>
    <m/>
    <n v="1"/>
    <m/>
    <m/>
    <m/>
    <m/>
    <m/>
    <s v="Correcto"/>
  </r>
  <r>
    <d v="2026-02-14T00:00:00"/>
    <d v="1899-12-30T10:25:00"/>
    <d v="2026-02-14T00:00:00"/>
    <s v="2026"/>
    <x v="2"/>
    <s v="Adición Y Prorroga"/>
    <s v=" AUNAR ESFUERZOS, RECURSOS ADMINISTRATIVOS, ECONÓMICOS Y TÉCNICOS, QUE PERMITAN EFECTUAR LAS ACCIONES NECESARIAS PARA EL DESARROLLO DEL PROYECTO CONSTRUCCIÓN Y DOTACIÓN DEL CENTRO DE SALUD TINTAL MENTAL PEDIÁTRICO"/>
    <x v="5"/>
    <x v="6"/>
    <x v="1"/>
    <x v="1"/>
    <m/>
    <m/>
    <n v="0.25"/>
    <m/>
    <n v="0.25"/>
    <n v="0.25"/>
    <n v="0.25"/>
    <s v="Correcto"/>
  </r>
  <r>
    <d v="2026-02-18T00:00:00"/>
    <d v="1899-12-30T16:06:00"/>
    <d v="2026-02-19T00:00:00"/>
    <s v="2026"/>
    <x v="2"/>
    <s v="Modificación"/>
    <s v="Contratar los servicios de Centro de Contacto para la Orientación y Regulación de Urgencias en salud de los habitantes de Bogotá mediante estrategias Omnicanal."/>
    <x v="1"/>
    <x v="0"/>
    <x v="0"/>
    <x v="0"/>
    <m/>
    <n v="1"/>
    <m/>
    <m/>
    <m/>
    <m/>
    <m/>
    <s v="Correcto"/>
  </r>
  <r>
    <d v="2026-02-19T00:00:00"/>
    <d v="1899-12-30T16:25:00"/>
    <d v="2026-02-20T00:00:00"/>
    <s v="2026"/>
    <x v="2"/>
    <s v="Prorroga"/>
    <s v="AUNAR ESFUERZOS, RECURSOS ADMINISTRATIVOS, ECONÓMICOS Y TÉCNICOS, QUE PERMITAN EFECTUAR LAS ACCIONES NECESARIAS PARA EL DESARROLLO DEL COMPONENTE DE DOTACIÓN DEL PROYECTO REFORZAMIENTO Y AMPLIACIÓN DEL HOSPITAL OCCIDENTE DE KENNEDY III NIVEL DE ATENCIÓN. "/>
    <x v="3"/>
    <x v="0"/>
    <x v="0"/>
    <x v="0"/>
    <m/>
    <m/>
    <m/>
    <n v="1"/>
    <m/>
    <m/>
    <m/>
    <s v="Correcto"/>
  </r>
  <r>
    <d v="2026-02-20T00:00:00"/>
    <d v="1899-12-30T16:40:00"/>
    <d v="2026-02-23T00:00:00"/>
    <s v="2026"/>
    <x v="2"/>
    <s v="Mínima Cuantía"/>
    <s v="RESTAR EL SERVICIO DE MANTENIMIENTO PREVENTIVO Y CORRECTIVO DEL MONTACARGA, INCLUIDO EL SUMINISTRO DE _x000a_REPUESTOS (MITSUBISHI) MODELO FD35MN COMBUSTIBLE DIESEL"/>
    <x v="0"/>
    <x v="0"/>
    <x v="0"/>
    <x v="0"/>
    <n v="1"/>
    <m/>
    <m/>
    <m/>
    <m/>
    <m/>
    <m/>
    <s v="Correcto"/>
  </r>
  <r>
    <d v="2026-02-24T00:00:00"/>
    <d v="1899-12-30T16:40:00"/>
    <d v="2026-02-25T00:00:00"/>
    <s v="2026"/>
    <x v="2"/>
    <s v="Mínima Cuantía"/>
    <s v="REALIZAR EL MANTENIMIENTO E IMPERMEABILIZACIÓN DE LOS TANQUES DE ALMACENAMIENTO DE AGUA POTABLE DEL CENTRO DISTRITAL DE SALUD"/>
    <x v="6"/>
    <x v="3"/>
    <x v="0"/>
    <x v="0"/>
    <m/>
    <m/>
    <m/>
    <m/>
    <m/>
    <n v="0.5"/>
    <n v="0.5"/>
    <s v="Correcto"/>
  </r>
  <r>
    <d v="2026-02-25T00:00:00"/>
    <d v="1899-12-30T15:42:00"/>
    <d v="2026-02-26T00:00:00"/>
    <s v="2026"/>
    <x v="2"/>
    <s v="Selección Abreviada Subasta Inversa"/>
    <s v="CONTRATAR EL SUMINISTRO DE INSUMOS Y REACTIVOS MEDIANTE TÉCNICAS MOLECULARES PARA EL PROCESAMIENTO DE EVENTOS DE INTERÉS EN SALUD PÚBLICA, REQUERIDOS PARA EL DESARROLLO DE ACTIVIDADES CIENTÍFICAS, TECNOLÓGICAS Y DE INVESTIGACIÓN APLICADA, EN EL MARCO DE LA VIGILANCIA EN SALUD PÚBLICA, ORIENTADAS AL FORTALECIMIENTO DE LAS CAPACIDADES DE DIAGNÓSTICO, GESTIÓN DE LA INNOVACIÓN Y GENERACIÓN DEL CONOCIMIENTO EN LA SUBDIRECCIÓN DEL LABORATORIO DE SALUD PÚBLICA."/>
    <x v="2"/>
    <x v="0"/>
    <x v="0"/>
    <x v="0"/>
    <m/>
    <m/>
    <n v="1"/>
    <m/>
    <m/>
    <m/>
    <m/>
    <s v="Correcto"/>
  </r>
  <r>
    <d v="2026-02-25T00:00:00"/>
    <d v="1899-12-30T11:20:00"/>
    <d v="2026-02-25T00:00:00"/>
    <s v="2026"/>
    <x v="2"/>
    <s v="Mínima Cuantía"/>
    <s v="SUMINISTRAR PRODUCTOS DE PAPELERÍA, ÚTILES DE OFICINA, Y DEMÁS ARTÍCULOS RELACIONADOS NECESARIOS PARA EL _x000a_DESARROLLO DE LAS ACTIVIDADES ADMINISTRATIVAS DE LAS DIFERENTES DEPENDENCIAS DE LA SECRETARÍA DISTRITAL DE SALUD"/>
    <x v="4"/>
    <x v="0"/>
    <x v="0"/>
    <x v="0"/>
    <m/>
    <m/>
    <m/>
    <m/>
    <n v="1"/>
    <m/>
    <m/>
    <s v="Correcto"/>
  </r>
  <r>
    <d v="2026-02-26T00:00:00"/>
    <d v="1899-12-30T19:25:00"/>
    <d v="2026-02-27T00:00:00"/>
    <s v="2026"/>
    <x v="2"/>
    <s v="Mínima Cuantía"/>
    <s v="Prestar servicios orientados a desarrollar acciones de medicina preventiva y del trabajo dirigido a los servidores públicos de la Secretaría Distrital de Salud, incluyendo exámenes médicos ocupacionales"/>
    <x v="3"/>
    <x v="0"/>
    <x v="0"/>
    <x v="0"/>
    <m/>
    <m/>
    <m/>
    <n v="1"/>
    <m/>
    <m/>
    <m/>
    <s v="Correcto"/>
  </r>
  <r>
    <d v="2026-03-02T00:00:00"/>
    <d v="1899-12-30T11:45:00"/>
    <d v="2026-03-02T00:00:00"/>
    <s v="2026"/>
    <x v="3"/>
    <s v="Liquidaciones"/>
    <s v="Aunar esfuerzos administrativos, técnicos y financieros para garantizar la continuidad del programa Ruta de la Salud en las Subredes Integradas de Servicios de Salud ESE, en el marco del modelo de salud. "/>
    <x v="0"/>
    <x v="0"/>
    <x v="0"/>
    <x v="0"/>
    <n v="1"/>
    <m/>
    <m/>
    <m/>
    <m/>
    <m/>
    <m/>
    <s v="Correcto"/>
  </r>
  <r>
    <d v="2026-03-02T00:00:00"/>
    <d v="1899-12-30T11:57:00"/>
    <d v="2026-03-02T00:00:00"/>
    <s v="2026"/>
    <x v="3"/>
    <s v="Liquidaciones"/>
    <s v="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
    <x v="1"/>
    <x v="0"/>
    <x v="0"/>
    <x v="0"/>
    <m/>
    <n v="1"/>
    <m/>
    <m/>
    <m/>
    <m/>
    <m/>
    <s v="Correcto"/>
  </r>
  <r>
    <d v="2026-03-02T00:00:00"/>
    <d v="1899-12-30T12:07:00"/>
    <d v="2026-03-02T00:00:00"/>
    <s v="2026"/>
    <x v="3"/>
    <s v="Liquidaciones"/>
    <s v="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
    <x v="5"/>
    <x v="0"/>
    <x v="0"/>
    <x v="0"/>
    <m/>
    <m/>
    <m/>
    <m/>
    <m/>
    <n v="1"/>
    <m/>
    <s v="Correcto"/>
  </r>
  <r>
    <d v="2026-03-02T00:00:00"/>
    <d v="1899-12-30T07:00:00"/>
    <d v="2026-03-02T00:00:00"/>
    <s v="2026"/>
    <x v="3"/>
    <s v="Concurso De Méritos"/>
    <s v="Contratar la asesoría para el diseño y estructuración del laboratorio social de políticas."/>
    <x v="4"/>
    <x v="0"/>
    <x v="0"/>
    <x v="0"/>
    <m/>
    <m/>
    <m/>
    <m/>
    <n v="1"/>
    <m/>
    <m/>
    <s v="Correcto"/>
  </r>
  <r>
    <d v="2026-03-03T00:00:00"/>
    <d v="1899-12-30T10:40:00"/>
    <d v="2026-03-03T00:00:00"/>
    <s v="2026"/>
    <x v="3"/>
    <s v="Liquidaciones"/>
    <s v="Aunar esfuerzos administrativos, técnicos y financieros para el mantenimiento del Sistema Único de Habilitación y avanzar en el logro de la Acreditación de las Unidades postuladas según lineamientos del MSPS en las SISS en el marco del Modelo de Salud en la Subred Integrada de Servicios de Salud Centro Oriente ESE"/>
    <x v="3"/>
    <x v="0"/>
    <x v="0"/>
    <x v="0"/>
    <m/>
    <m/>
    <m/>
    <n v="1"/>
    <m/>
    <m/>
    <m/>
    <s v="Correcto"/>
  </r>
  <r>
    <d v="2026-03-03T00:00:00"/>
    <d v="1899-12-30T12:49:00"/>
    <d v="2026-03-03T00:00:00"/>
    <s v="2026"/>
    <x v="3"/>
    <s v="Liquidaciones"/>
    <s v="Contratar en la modalidad de software como servicio (Saas) una  plataforma móvil para las Rutas Integrales de Atención en Salud RIAS. "/>
    <x v="2"/>
    <x v="0"/>
    <x v="0"/>
    <x v="0"/>
    <m/>
    <m/>
    <n v="1"/>
    <m/>
    <m/>
    <m/>
    <m/>
    <s v="Correcto"/>
  </r>
  <r>
    <d v="2026-03-03T00:00:00"/>
    <d v="1899-12-30T11:41:00"/>
    <d v="2026-03-03T00:00:00"/>
    <s v="2026"/>
    <x v="3"/>
    <s v="Mínima Cuantía"/>
    <s v="Realizar el monitoreo de noticias emitidas en medios de comunicación sobre el sector salud y _x000a_especialmente sobre la Secretaría Distrital de Salud (SDS"/>
    <x v="0"/>
    <x v="0"/>
    <x v="0"/>
    <x v="0"/>
    <n v="1"/>
    <m/>
    <m/>
    <m/>
    <m/>
    <m/>
    <m/>
    <s v="Correcto"/>
  </r>
  <r>
    <d v="2026-03-03T00:00:00"/>
    <d v="1899-12-30T13:33:00"/>
    <d v="2026-03-03T00:00:00"/>
    <s v="2026"/>
    <x v="3"/>
    <s v="Selección Abreviada Menor Cuantía"/>
    <s v="Contratar el sostenimiento de la estrategia de dispensadores de condones en sitios de alta afluencia de público en Bogotá Distrito Capital."/>
    <x v="6"/>
    <x v="3"/>
    <x v="0"/>
    <x v="0"/>
    <m/>
    <m/>
    <m/>
    <m/>
    <m/>
    <n v="0.5"/>
    <n v="0.5"/>
    <s v="Correcto"/>
  </r>
  <r>
    <d v="2026-03-03T00:00:00"/>
    <d v="1899-12-30T14:28:00"/>
    <d v="2026-03-04T00:00:00"/>
    <s v="2026"/>
    <x v="3"/>
    <s v="Mínima Cuantía"/>
    <s v="Contratar el suministro de gases especiales para realizar las pruebas analíticas en la Subdirección de Laboratorio de Salud Pública de la Secretaría Distrital_x000a_de Salud"/>
    <x v="4"/>
    <x v="0"/>
    <x v="0"/>
    <x v="0"/>
    <m/>
    <m/>
    <m/>
    <m/>
    <n v="1"/>
    <m/>
    <m/>
    <s v="Correcto"/>
  </r>
  <r>
    <d v="2026-03-03T00:00:00"/>
    <d v="1899-12-30T19:34:00"/>
    <d v="2026-03-04T00:00:00"/>
    <s v="2026"/>
    <x v="3"/>
    <s v="Mínima Cuantía"/>
    <s v="Realizar el suministro de Bonos o tarjetas canjeables para la Dotación de los funcionarios de la entidad que por ley tienen derecho"/>
    <x v="1"/>
    <x v="0"/>
    <x v="0"/>
    <x v="0"/>
    <m/>
    <n v="1"/>
    <m/>
    <m/>
    <m/>
    <m/>
    <m/>
    <s v="Correcto"/>
  </r>
  <r>
    <d v="2026-03-04T00:00:00"/>
    <d v="1899-12-30T10:54:00"/>
    <d v="2026-03-04T00:00:00"/>
    <s v="2026"/>
    <x v="3"/>
    <s v="Liquidaciones"/>
    <s v="Aunar esfuerzos administrativos, técnicos y financieros para fortalecer el equipo técnico de apoyo para las diferentes etapas de los proyectos de infraestructura y dotación"/>
    <x v="2"/>
    <x v="0"/>
    <x v="0"/>
    <x v="0"/>
    <m/>
    <m/>
    <n v="1"/>
    <m/>
    <m/>
    <m/>
    <m/>
    <s v="Correcto"/>
  </r>
  <r>
    <d v="2026-03-04T00:00:00"/>
    <d v="1899-12-30T14:14:00"/>
    <d v="2026-03-05T00:00:00"/>
    <s v="2026"/>
    <x v="3"/>
    <s v="Selección Abreviada Menor Cuantía"/>
    <s v="Contratar los servicios necesarios para la actualización gráfica y rediseño visual de la plataforma Aprender Salud, con el fin de mejorar e innovar en la experiencia de aprendizaje, garantizar la accesibilidad a recursos educativos, y fortalecer el posicionamiento institucional de la Secretaría Distrital de Salud en el ámbito educativo virtual"/>
    <x v="3"/>
    <x v="0"/>
    <x v="0"/>
    <x v="0"/>
    <m/>
    <m/>
    <m/>
    <n v="1"/>
    <m/>
    <m/>
    <m/>
    <s v="Correcto"/>
  </r>
  <r>
    <d v="2026-03-04T00:00:00"/>
    <d v="1899-12-30T16:02:00"/>
    <d v="2026-03-05T00:00:00"/>
    <s v="2026"/>
    <x v="3"/>
    <s v="Mínima Cuantía"/>
    <s v="Contratar servicios para el diagnostico por laboratorio de los eventos de origen zoonótico priorizados en el distrito de Bogotá"/>
    <x v="6"/>
    <x v="0"/>
    <x v="0"/>
    <x v="0"/>
    <m/>
    <m/>
    <m/>
    <m/>
    <m/>
    <m/>
    <n v="1"/>
    <s v="Correcto"/>
  </r>
  <r>
    <d v="2026-03-04T00:00:00"/>
    <d v="1899-12-30T17:02:00"/>
    <d v="2026-03-05T00:00:00"/>
    <s v="2026"/>
    <x v="3"/>
    <s v="Mínima Cuantía"/>
    <s v="CONTRATAR EL SUMINISTRO DEL REACTIVO PARA EL DIAGNÓSTICO DE LOS EVENTOS DE SARAMPIÓN Y RUBEOLA PARA SU PROCESAMIENTO EN LA SUBDIRECCIÓN DE LABORATORIO DE SALUD PÚBLICA DE LA SECRETARÍA DISTRITAL DE SALUD.  "/>
    <x v="0"/>
    <x v="0"/>
    <x v="0"/>
    <x v="0"/>
    <n v="1"/>
    <m/>
    <m/>
    <m/>
    <m/>
    <m/>
    <m/>
    <s v="Correcto"/>
  </r>
  <r>
    <d v="2026-03-05T00:00:00"/>
    <d v="1899-12-30T09:51:00"/>
    <d v="2026-03-05T00:00:00"/>
    <s v="2026"/>
    <x v="3"/>
    <s v="Adición Y Prorroga"/>
    <s v="Aunar esfuerzos administrativos, técnicos y financieros para garantizar la continuidad del programa Ruta de la Salud en la Subred Integrada de Servicios de Salud Sur E.S.E, en el marco del modelo de salud."/>
    <x v="4"/>
    <x v="0"/>
    <x v="0"/>
    <x v="0"/>
    <m/>
    <m/>
    <m/>
    <m/>
    <n v="1"/>
    <m/>
    <m/>
    <s v="Correcto"/>
  </r>
  <r>
    <d v="2026-03-05T00:00:00"/>
    <d v="1899-12-30T15:38:00"/>
    <d v="2026-03-06T00:00:00"/>
    <s v="2026"/>
    <x v="3"/>
    <s v="Mínima Cuantía"/>
    <s v="PRESTAR EL SERVICIO DE MANTENIMIENTO PREVENTIVO Y CORRECTIVO PARA EQUIPOS AUDIOVISUALES DE LA SECRETARÍA DISTRITAL DE SALUD, INCLUIDO EL SUMINISTRO DE REPUESTOS"/>
    <x v="1"/>
    <x v="0"/>
    <x v="0"/>
    <x v="0"/>
    <m/>
    <n v="1"/>
    <m/>
    <m/>
    <m/>
    <m/>
    <m/>
    <s v="Correcto"/>
  </r>
  <r>
    <d v="2026-03-05T00:00:00"/>
    <d v="1899-12-30T17:18:00"/>
    <d v="2026-03-06T00:00:00"/>
    <s v="2026"/>
    <x v="3"/>
    <s v="Liquidaciones"/>
    <s v="Contratar acciones para la implementación de la medida de rehabilitación establecida en la Ley 1448 de 2011 a través del desarrollo del componente de atención psicosocial del PAPSIVI y de las estrategias diferenciales para personas víctimas del conflicto armado residentes en el Distrito Capital”"/>
    <x v="2"/>
    <x v="0"/>
    <x v="0"/>
    <x v="0"/>
    <m/>
    <m/>
    <n v="1"/>
    <m/>
    <m/>
    <m/>
    <m/>
    <s v="Correcto"/>
  </r>
  <r>
    <d v="2026-03-06T00:00:00"/>
    <d v="1899-12-30T14:53:00"/>
    <d v="2026-03-09T00:00:00"/>
    <s v="2026"/>
    <x v="3"/>
    <s v="Mínima Cuantía"/>
    <s v="Contratar los servicios para la configuración, parametrización, implementación y administración del Sistema Bibliográfico de la Secretaría _x000a_Distrital de Salud, integrando la información histórica y actual para fortalecer la gestión y difusión del acervo bibliográfico institucional."/>
    <x v="3"/>
    <x v="0"/>
    <x v="0"/>
    <x v="0"/>
    <m/>
    <m/>
    <m/>
    <n v="1"/>
    <m/>
    <m/>
    <m/>
    <s v="Correcto"/>
  </r>
  <r>
    <d v="2026-03-06T00:00:00"/>
    <d v="1899-12-30T15:37:00"/>
    <d v="2026-03-09T00:00:00"/>
    <s v="2026"/>
    <x v="3"/>
    <s v="Mínima Cuantía"/>
    <s v="SUMINISTRO DE INSUMOS, MATERIALES Y HERRAMIENTAS PARA EL MANTENIMIENTO PREVENTIVO Y CORRECTIVO DE LAS INSTALACIONES FÍSICAS DE LA SECRETARÍA DISTRITAL DE SALUD Y SUS SEDES EN CUSTODIA"/>
    <x v="5"/>
    <x v="0"/>
    <x v="0"/>
    <x v="0"/>
    <m/>
    <m/>
    <m/>
    <m/>
    <m/>
    <n v="1"/>
    <m/>
    <s v="Correcto"/>
  </r>
  <r>
    <d v="2026-03-09T00:00:00"/>
    <d v="1899-12-30T12:10:00"/>
    <d v="2026-03-09T00:00:00"/>
    <s v="2026"/>
    <x v="3"/>
    <s v="Mínima Cuantía"/>
    <s v="CONTRATAR EL SERVICIO DE TRANSPORTE DE MUESTRAS BIOLOGICAS POTENCIALMENTE INFECCIOSAS"/>
    <x v="0"/>
    <x v="0"/>
    <x v="0"/>
    <x v="0"/>
    <n v="1"/>
    <m/>
    <m/>
    <m/>
    <m/>
    <m/>
    <m/>
    <s v="Correcto"/>
  </r>
  <r>
    <d v="2026-03-06T00:00:00"/>
    <d v="1899-12-30T18:45:00"/>
    <d v="2026-03-09T00:00:00"/>
    <s v="2026"/>
    <x v="3"/>
    <s v="Contratación Directa"/>
    <s v=" Adquirir tecnologías (vacunas y anticuerpos monoclonales) contra el Virus Sincitial Respiratorio, y dispositivos médicos (jeringas)"/>
    <x v="1"/>
    <x v="0"/>
    <x v="0"/>
    <x v="0"/>
    <m/>
    <n v="1"/>
    <m/>
    <m/>
    <m/>
    <m/>
    <m/>
    <s v="Correcto"/>
  </r>
  <r>
    <d v="2026-03-09T00:00:00"/>
    <d v="1899-12-30T15:33:00"/>
    <d v="2026-03-10T00:00:00"/>
    <s v="2026"/>
    <x v="3"/>
    <s v="Mínima Cuantía"/>
    <s v="Contratar los servicios para la configuración, parametrización, implementación y administración del Repositorio Institucional de la Secretaría Distrital de Salud, integrando la información histórica y actual para garantizar su preservación, organización y acceso a la memoria y al conocimiento institucional."/>
    <x v="4"/>
    <x v="0"/>
    <x v="0"/>
    <x v="0"/>
    <m/>
    <m/>
    <m/>
    <m/>
    <n v="1"/>
    <m/>
    <m/>
    <s v="Correcto"/>
  </r>
  <r>
    <d v="2026-03-12T00:00:00"/>
    <d v="1899-12-30T11:10:00"/>
    <d v="2026-03-12T00:00:00"/>
    <s v="2026"/>
    <x v="3"/>
    <s v="Liquidaciones"/>
    <s v="Aunar esfuerzos técnicos, administrativos y financieros entre el FFDS y la Subred Integrada de Servicios de Salud Centro Oriente E.S.E, para prestar el servicio de traslado asistencial de pacientes y la atención prehospitalaria en relación con las necesidades de atención de urgencias, emergencias y desastres en salud en el Distrito Capital en el marco del Sistema de Emergencias Médicas y el modelo de atención en salud."/>
    <x v="2"/>
    <x v="0"/>
    <x v="0"/>
    <x v="0"/>
    <m/>
    <m/>
    <n v="1"/>
    <m/>
    <m/>
    <m/>
    <m/>
    <s v="Correcto"/>
  </r>
  <r>
    <d v="2026-03-13T00:00:00"/>
    <d v="1899-12-30T11:14:00"/>
    <d v="2026-03-13T00:00:00"/>
    <s v="2026"/>
    <x v="3"/>
    <s v="Contratación Directa - Causal Contrato Interadministrativo"/>
    <s v="Contratar servicios técnicos, administrativos y financieros para gestionar el despacho de los vehículos de emergencias en el marco del Sistema de Emergencias Médicas de Bogotá"/>
    <x v="3"/>
    <x v="0"/>
    <x v="0"/>
    <x v="0"/>
    <m/>
    <m/>
    <m/>
    <n v="1"/>
    <m/>
    <m/>
    <m/>
    <s v="Correcto"/>
  </r>
  <r>
    <d v="2026-03-17T00:00:00"/>
    <d v="1899-12-30T14:25:00"/>
    <d v="2026-03-18T00:00:00"/>
    <s v="2026"/>
    <x v="3"/>
    <s v="Mínima Cuantía"/>
    <s v="ADQUISICIÓN DE INSUMOS DE PRIMEROS AUXILIOS DOCUMENTALES PARA DAR CUMPLIMIENTO A LA IMPLEMENTACIÓN DEL _x000a_PROGRAMA DE MONITOREO Y CONTROL DE CONDICIONES AMBIENTALES DEL PLAN DE CONSERVACIÓN DOCUMENTAL, COMPONENTE _x000a_DEL SISTENA INTEGRADO DE CONSERVACIÓN DE LA SECRETARIA DISTRITAL DE SALUD"/>
    <x v="6"/>
    <x v="3"/>
    <x v="0"/>
    <x v="0"/>
    <m/>
    <m/>
    <m/>
    <m/>
    <m/>
    <n v="0.5"/>
    <n v="0.5"/>
    <s v="Correcto"/>
  </r>
  <r>
    <d v="2026-03-17T00:00:00"/>
    <d v="1899-12-30T14:26:00"/>
    <d v="2026-03-18T00:00:00"/>
    <s v="2026"/>
    <x v="3"/>
    <s v="Liquidaciones"/>
    <s v="Aunar esfuerzos administrativos, técnicos y financieros para garantizar la continuidad del programa Ruta de la Salud en las Subredes Integradas de Servicios de Salud ESE, en el marco del modelo de salud. "/>
    <x v="0"/>
    <x v="0"/>
    <x v="0"/>
    <x v="0"/>
    <n v="1"/>
    <m/>
    <m/>
    <m/>
    <m/>
    <m/>
    <m/>
    <s v="Correcto"/>
  </r>
  <r>
    <d v="2026-03-17T00:00:00"/>
    <d v="1899-12-30T13:27:00"/>
    <d v="2026-03-17T00:00:00"/>
    <s v="2026"/>
    <x v="3"/>
    <s v="Liquidaciones"/>
    <s v="AUNAR ESFUERZOS, RECURSOS ADMINISTRATIVOS ECONÓMICOS Y TÉCNICOS QUE PERMITAN EFECTUAR LAS ACCIONES NECESARIAS PARA LA CERTIFICACIÓN COMO HOSPITAL UNIVERSITARIO DE LA USS CALLE 80 EN MARCO DEL PROYECTO “ADECUACIÓN, REORDENAMIENTO, AMPLIACIÓN Y DOTACIÓN DE LA UNIDAD DE SERVICIOS DE SALUD CALLE 80"/>
    <x v="4"/>
    <x v="0"/>
    <x v="0"/>
    <x v="0"/>
    <m/>
    <m/>
    <m/>
    <m/>
    <n v="1"/>
    <m/>
    <m/>
    <s v="Correcto"/>
  </r>
  <r>
    <d v="2026-03-17T00:00:00"/>
    <d v="1899-12-30T17:21:00"/>
    <d v="2026-03-18T00:00:00"/>
    <s v="2026"/>
    <x v="3"/>
    <s v="Liquidaciones"/>
    <s v="Aunar esfuerzos administrativos, técnicos y financieros para dar continuidad a la Implementación de la Ruta Integral de Atención de Nutrición en las Subredes Integradas de Servicios de Salud en el marco del Modelo de Salud"/>
    <x v="1"/>
    <x v="0"/>
    <x v="0"/>
    <x v="0"/>
    <m/>
    <n v="1"/>
    <m/>
    <m/>
    <m/>
    <m/>
    <m/>
    <s v="Correcto"/>
  </r>
  <r>
    <d v="2026-03-19T00:00:00"/>
    <d v="1899-12-30T15:03:00"/>
    <d v="2026-03-20T00:00:00"/>
    <s v="2026"/>
    <x v="3"/>
    <s v="Selección Abreviada Subasta Inversa"/>
    <s v="&quot;Contratar el suministro de dispositivos médicos para la prevención del VIH e ITS en la población del Distrito Capital en cumplimiento de la normatividad vigente"/>
    <x v="2"/>
    <x v="0"/>
    <x v="0"/>
    <x v="0"/>
    <m/>
    <m/>
    <n v="1"/>
    <m/>
    <m/>
    <m/>
    <m/>
    <s v="Correcto"/>
  </r>
  <r>
    <d v="2026-03-19T00:00:00"/>
    <d v="1899-12-30T16:28:00"/>
    <d v="2026-03-20T00:00:00"/>
    <s v="2026"/>
    <x v="3"/>
    <s v="Selección Abreviada Menor Cuantía"/>
    <s v="Prestar servicios en el fortalecimiento de las competencias laborales de los servidores públicos de la Secretaría Distrital de Salud mediante la implementación del Plan Institucional de Capacitación"/>
    <x v="3"/>
    <x v="0"/>
    <x v="0"/>
    <x v="0"/>
    <m/>
    <m/>
    <m/>
    <n v="1"/>
    <m/>
    <m/>
    <m/>
    <s v="Correcto"/>
  </r>
  <r>
    <d v="2026-03-24T00:00:00"/>
    <d v="1899-12-30T15:55:00"/>
    <d v="2026-03-25T00:00:00"/>
    <s v="2026"/>
    <x v="3"/>
    <s v="Liquidaciones"/>
    <s v="Aunar esfuerzos técnicos, administrativos y financieros entre el FFDS y la Subred Integrada de Servicios de Salud Sur Occidente E.S.E., para prestar el servicio de traslado asistencial de pacientes y la atención prehospitalaria en relación con las necesidades de atención de urgencias, emergencias y desastres en salud y salud mental en el Distrito Capital en el marco del Sistema de Emergencias Médicas y el modelo de atención en salud."/>
    <x v="0"/>
    <x v="0"/>
    <x v="0"/>
    <x v="0"/>
    <n v="1"/>
    <m/>
    <m/>
    <m/>
    <m/>
    <m/>
    <m/>
    <s v="Correcto"/>
  </r>
  <r>
    <d v="2026-03-24T00:00:00"/>
    <d v="1899-12-30T07:46:00"/>
    <d v="2026-03-24T00:00:00"/>
    <s v="2026"/>
    <x v="3"/>
    <s v="Concurso De Méritos"/>
    <s v="Contratar la interventoría técnica, administrativa, financiera, contable y jurídica del contrato denominado &quot;Contratar los servicios de Centro de Contacto para la Orientación y Regulación de Urgencias en Salud de los Habitantes de Bogotá mediante estrategias Omnicanal.&quot;"/>
    <x v="1"/>
    <x v="0"/>
    <x v="0"/>
    <x v="0"/>
    <m/>
    <n v="1"/>
    <m/>
    <m/>
    <m/>
    <m/>
    <m/>
    <s v="Correcto"/>
  </r>
  <r>
    <d v="2026-03-24T00:00:00"/>
    <d v="1899-12-30T16:56:00"/>
    <d v="2026-03-25T00:00:00"/>
    <s v="2026"/>
    <x v="3"/>
    <s v="Mínima Cuantía"/>
    <s v="Prestar Servicios de Vigilancia Judicial en los procesos que haga parte la Secretaría Distrital de Salud – Fondo Financiero Distrital de Salud."/>
    <x v="4"/>
    <x v="0"/>
    <x v="0"/>
    <x v="0"/>
    <m/>
    <m/>
    <m/>
    <m/>
    <n v="1"/>
    <m/>
    <m/>
    <s v="Correcto"/>
  </r>
  <r>
    <d v="2026-03-25T00:00:00"/>
    <d v="1899-12-30T11:51:00"/>
    <d v="2026-03-25T00:00:00"/>
    <s v="2026"/>
    <x v="3"/>
    <s v="Liquidaciones"/>
    <s v="Aunar esfuerzos técnicos, administrativos y financieros entre el FFDS y la Subred Integrada de Servicios de Salud SUR E.S.E, para prestar el servicio de traslado asistencial de pacientes y la atención prehospitalaria en relación con las necesidades de atención de urgencias, emergencias y desastres en salud en el Distrito Capital en el marco del Sistema de Emergencias Médicas y el modelo de atención en salud."/>
    <x v="2"/>
    <x v="0"/>
    <x v="0"/>
    <x v="0"/>
    <m/>
    <m/>
    <n v="1"/>
    <m/>
    <m/>
    <m/>
    <m/>
    <s v="Correcto"/>
  </r>
  <r>
    <d v="2026-03-25T00:00:00"/>
    <d v="1899-12-30T19:31:00"/>
    <d v="2026-03-26T00:00:00"/>
    <s v="2026"/>
    <x v="3"/>
    <s v="Selección Abreviada Subasta Inversa"/>
    <s v="Adquirir el servicio de mantenimiento preventivo y correctivo incluyendo bolsa de repuestos para los equipos _x000a_tecnológicos y periféricos del FFDS"/>
    <x v="5"/>
    <x v="7"/>
    <x v="0"/>
    <x v="0"/>
    <m/>
    <m/>
    <m/>
    <m/>
    <m/>
    <n v="0.5"/>
    <n v="0.5"/>
    <s v="Correcto"/>
  </r>
  <r>
    <d v="2026-03-25T00:00:00"/>
    <d v="1899-12-30T19:53:00"/>
    <d v="2026-03-26T00:00:00"/>
    <s v="2026"/>
    <x v="3"/>
    <s v="Selección Abreviada Menor Cuantía"/>
    <s v="Prestar servicios para la intervención, mejoramiento y consolidación del proceso de Clima y Cultura Organizacional"/>
    <x v="3"/>
    <x v="0"/>
    <x v="0"/>
    <x v="0"/>
    <m/>
    <m/>
    <m/>
    <n v="1"/>
    <m/>
    <m/>
    <m/>
    <s v="Correcto"/>
  </r>
  <r>
    <d v="2026-03-26T00:00:00"/>
    <d v="1899-12-30T09:13:00"/>
    <d v="2026-03-26T00:00:00"/>
    <s v="2026"/>
    <x v="3"/>
    <s v="Liquidaciones"/>
    <s v="“Aunar esfuerzos, recursos administrativos, económicos y técnicos, que permitan efectuar las acciones necesarias para el desarrollo del Proyecto “Construcción y Dotación Centro de Atención Prioritaria en Salud Altamira”"/>
    <x v="0"/>
    <x v="0"/>
    <x v="0"/>
    <x v="0"/>
    <n v="1"/>
    <m/>
    <m/>
    <m/>
    <m/>
    <m/>
    <m/>
    <s v="Correcto"/>
  </r>
  <r>
    <d v="2026-03-26T00:00:00"/>
    <d v="1899-12-30T12:22:00"/>
    <d v="2026-03-26T00:00:00"/>
    <s v="2026"/>
    <x v="3"/>
    <s v="Liquidaciones"/>
    <s v="“Aunar esfuerzos administrativos, técnicos y financieros para dar continuidad a la implementación de la Ruta Integral de Atención en Salud de Trastornos del comportamiento debido al consumo de Sustancias Psicoactivas; en las Subredes Integradas de Servicios de Salud en el marco del Modelo de Salud."/>
    <x v="1"/>
    <x v="0"/>
    <x v="0"/>
    <x v="0"/>
    <m/>
    <n v="1"/>
    <m/>
    <m/>
    <m/>
    <m/>
    <m/>
    <s v="Correcto"/>
  </r>
  <r>
    <d v="2026-04-01T00:00:00"/>
    <d v="1899-12-30T10:03:00"/>
    <d v="2026-04-01T00:00:00"/>
    <s v="2026"/>
    <x v="4"/>
    <s v="Convenio Marco De Cooperación"/>
    <s v="Aunar esfuerzos entre la Secretaría Distrital de Salud de Bogotá, los Prestadores de Servicios de Salud y las Entidades Promotoras de Salud-EPS participantes, para coordinar las acciones que contribuyan a la organización, conformación e implementación de la red integrada e integral de servicios de salud de urgencias Bogotá D.C., en garantía del Derecho a la Salud.  "/>
    <x v="4"/>
    <x v="0"/>
    <x v="0"/>
    <x v="0"/>
    <m/>
    <m/>
    <m/>
    <m/>
    <n v="1"/>
    <m/>
    <m/>
    <s v="Correcto"/>
  </r>
  <r>
    <d v="2026-04-01T00:00:00"/>
    <d v="1899-12-30T09:24:00"/>
    <d v="2026-04-01T00:00:00"/>
    <s v="2026"/>
    <x v="4"/>
    <s v="Mínima Cuantía"/>
    <s v="Contratar los servicios de interpretación de lengua de señas y guías intérpretes para la Secretaría Distrital de Salud"/>
    <x v="2"/>
    <x v="0"/>
    <x v="0"/>
    <x v="0"/>
    <m/>
    <m/>
    <n v="1"/>
    <m/>
    <m/>
    <m/>
    <m/>
    <s v="Correcto"/>
  </r>
  <r>
    <d v="2026-04-01T00:00:00"/>
    <d v="1899-12-30T16:39:00"/>
    <d v="2026-04-06T00:00:00"/>
    <s v="2026"/>
    <x v="4"/>
    <s v="Mínima Cuantía"/>
    <s v="Contratar la prestación de servicios para la destrucción y disposición final de productos decomisados por las subredes integradas de servicios de salud durante la ejecución de la vigilancia sanitaria en el Distrito Capital."/>
    <x v="3"/>
    <x v="0"/>
    <x v="0"/>
    <x v="0"/>
    <m/>
    <m/>
    <m/>
    <n v="1"/>
    <m/>
    <m/>
    <m/>
    <s v="Correcto"/>
  </r>
  <r>
    <d v="2026-04-06T00:00:00"/>
    <d v="1899-12-30T09:33:00"/>
    <d v="2026-04-06T00:00:00"/>
    <s v="2026"/>
    <x v="4"/>
    <s v="Mínima Cuantía"/>
    <s v=" PRESTAR EL SERVICIO DE CALIBRACIÓN Y CALIFICACIÓN PARA LOS EQUIPOS DE MEDICIÓN Y MEDIOS ISOTÉRMICOS  DEL CENTRO DE ACOPIO DE VACUNAS, MEDICAMENTOS, INSUMOS Y DISPOSITIVOS MÉDICOS DE LA SECRETARÍA DISTRITAL DE SALUD  - FONDO FINANCIERO DISTRITAL DE SALUD"/>
    <x v="5"/>
    <x v="0"/>
    <x v="0"/>
    <x v="0"/>
    <m/>
    <m/>
    <m/>
    <m/>
    <m/>
    <n v="1"/>
    <m/>
    <s v="Correcto"/>
  </r>
  <r>
    <d v="2026-04-06T00:00:00"/>
    <d v="1899-12-30T14:25:00"/>
    <d v="2026-04-07T00:00:00"/>
    <s v="2026"/>
    <x v="4"/>
    <s v="Prorroga"/>
    <s v="Aunar esfuerzos técnicos y financieros entre la Secretaría Distrital de Salud de Bogotá y la Oficina de las Naciones Unidas contra la Droga y el Delito para la Región Andina y el Cono Sur orientados a la formulación de la Política Pública de Sustancias Psicoactivas de Bogotá, D.C. "/>
    <x v="0"/>
    <x v="0"/>
    <x v="0"/>
    <x v="0"/>
    <n v="1"/>
    <m/>
    <m/>
    <m/>
    <m/>
    <m/>
    <m/>
    <s v="Correcto"/>
  </r>
  <r>
    <d v="2026-04-08T00:00:00"/>
    <d v="1899-12-30T18:58:00"/>
    <d v="2026-04-09T00:00:00"/>
    <s v="2026"/>
    <x v="4"/>
    <s v="Adición Y Prorroga"/>
    <s v="Ejecutar la operación y gestión de los programas de control de la Tuberculosis y de la Lepra o enfermedad de Hansen en Bogotá, Distrito Capital"/>
    <x v="1"/>
    <x v="0"/>
    <x v="0"/>
    <x v="0"/>
    <m/>
    <n v="1"/>
    <m/>
    <m/>
    <m/>
    <m/>
    <m/>
    <s v="Correcto"/>
  </r>
  <r>
    <d v="2026-04-08T00:00:00"/>
    <d v="1899-12-30T11:37:00"/>
    <d v="2026-04-08T00:00:00"/>
    <s v="2026"/>
    <x v="4"/>
    <s v="Concurso De Méritos"/>
    <s v="Contratar la realización de la encuesta de coberturas de vacunación en niños y niñas para el Distrito Capital"/>
    <x v="4"/>
    <x v="0"/>
    <x v="0"/>
    <x v="0"/>
    <m/>
    <m/>
    <m/>
    <m/>
    <n v="1"/>
    <m/>
    <m/>
    <s v="Correcto"/>
  </r>
  <r>
    <d v="2026-04-14T00:00:00"/>
    <d v="1899-12-30T10:36:00"/>
    <d v="2026-04-14T00:00:00"/>
    <s v="2026"/>
    <x v="4"/>
    <s v="Liquidaciones"/>
    <s v="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al"/>
    <x v="2"/>
    <x v="0"/>
    <x v="0"/>
    <x v="0"/>
    <m/>
    <m/>
    <n v="1"/>
    <m/>
    <m/>
    <m/>
    <m/>
    <s v="Correcto"/>
  </r>
  <r>
    <d v="2026-04-13T00:00:00"/>
    <d v="1899-12-30T15:20:00"/>
    <d v="2026-04-14T00:00:00"/>
    <s v="2026"/>
    <x v="4"/>
    <s v="Modificación"/>
    <s v="Aunar esfuerzos financieros, técnicos y administrativos para el fomento de actividades científicas y tecnológicas que fortalezcan la gestión de innovación y la generación de conocimiento en la Subdirección del Laboratorio de Salud Pública en el marco del ecosistema de ciencia tecnología e innovación – CTeI en Salud"/>
    <x v="0"/>
    <x v="0"/>
    <x v="0"/>
    <x v="0"/>
    <n v="1"/>
    <m/>
    <m/>
    <m/>
    <m/>
    <m/>
    <m/>
    <s v="Correcto"/>
  </r>
  <r>
    <d v="2026-04-20T00:00:00"/>
    <d v="1899-12-30T15:44:00"/>
    <d v="2026-04-21T00:00:00"/>
    <s v="2026"/>
    <x v="4"/>
    <s v="Selección Abreviada Subasta Inversa"/>
    <s v="Contratar el suministro de reactivos para la vigilancia de resistencia a infecciones asociadas a la atención en salud- IAAS y la vigilancia centinela de resistencia a carbapenémicos en el Distrito Capital, incluido el apoyo tecnológico para su procesamiento en la Subdirección de Laboratorio de Salud Pública de la Secretaría Distrital de Salud"/>
    <x v="3"/>
    <x v="0"/>
    <x v="0"/>
    <x v="0"/>
    <m/>
    <m/>
    <m/>
    <n v="1"/>
    <m/>
    <m/>
    <m/>
    <s v="Correcto"/>
  </r>
  <r>
    <d v="2026-04-21T00:00:00"/>
    <d v="1899-12-30T16:50:00"/>
    <d v="2026-04-22T00:00:00"/>
    <s v="2026"/>
    <x v="4"/>
    <s v="Selección Abreviada Menor Cuantía"/>
    <s v=" Contratar la prestación de servicios para dar continuidad a la Estrategia Distrital de reducción de la sífilis congénita en la ciudad de Bogotá._x000a_"/>
    <x v="1"/>
    <x v="0"/>
    <x v="0"/>
    <x v="0"/>
    <m/>
    <n v="1"/>
    <m/>
    <m/>
    <m/>
    <m/>
    <m/>
    <s v="Correcto"/>
  </r>
  <r>
    <d v="2026-04-21T00:00:00"/>
    <d v="1899-12-30T14:03:00"/>
    <d v="2026-04-22T00:00:00"/>
    <s v="2026"/>
    <x v="4"/>
    <s v="Liquidaciones"/>
    <s v="Aunar esfuerzos para implementar acciones de fortalecimiento para la promoción y la protección del derecho a la salud en el marco de la Política de Participación Social en Salud y Servicio a la Ciudadanía, a través acciones estratégicas y operacionales con enfoque diferencial, en la Subred Integrada de Servicios de Salud Sur Occidente E.S.E"/>
    <x v="4"/>
    <x v="0"/>
    <x v="0"/>
    <x v="0"/>
    <m/>
    <m/>
    <m/>
    <m/>
    <n v="1"/>
    <m/>
    <m/>
    <s v="Correcto"/>
  </r>
  <r>
    <d v="2026-04-22T00:00:00"/>
    <d v="1899-12-30T15:18:00"/>
    <d v="2026-04-23T00:00:00"/>
    <s v="2026"/>
    <x v="4"/>
    <s v="Mínima Cuantía"/>
    <s v="PRESTAR LOS SERVICIOS PARA REALIZAR LA CARACTERIZACIÓN Y ANÁLISIS FISICOQUÍMICO Y MICROBIOLÓGICO DE LOS  VERTIMIENTOS DE AGUA RESIDUAL DE LA SECRETARÍA DISTRITAL DE SALUD"/>
    <x v="2"/>
    <x v="0"/>
    <x v="0"/>
    <x v="0"/>
    <m/>
    <m/>
    <n v="1"/>
    <m/>
    <m/>
    <m/>
    <m/>
    <s v="Correcto"/>
  </r>
  <r>
    <d v="2026-04-22T00:00:00"/>
    <d v="1899-12-30T19:23:00"/>
    <d v="2026-04-23T00:00:00"/>
    <s v="2026"/>
    <x v="4"/>
    <s v="Concurso De Méritos"/>
    <s v="Contratar la asesoría para el programa de prevención, vigilancia y control de las IAAS, contención de la resistencia antimicrobiana, el programa de optimización de antimicrobianos y otros eventos en alerta nacional e internacional en el Distrito Capital&quot;"/>
    <x v="3"/>
    <x v="0"/>
    <x v="0"/>
    <x v="0"/>
    <m/>
    <m/>
    <m/>
    <n v="1"/>
    <m/>
    <m/>
    <m/>
    <s v="Correcto"/>
  </r>
  <r>
    <d v="2026-04-24T00:00:00"/>
    <d v="1899-12-30T08:40:00"/>
    <d v="2026-04-24T00:00:00"/>
    <s v="2026"/>
    <x v="4"/>
    <s v="Mínima Cuantía"/>
    <s v="REALIZAR EL MANTENIMIENTO E IMPERMEABILIZACIÓN DE LOS TANQUES DE ALMACENAMIENTO DE AGUA POTABLE DEL CENTRO DISTRITAL DE SALUD"/>
    <x v="6"/>
    <x v="3"/>
    <x v="0"/>
    <x v="0"/>
    <m/>
    <m/>
    <m/>
    <m/>
    <m/>
    <n v="0.5"/>
    <n v="0.5"/>
    <s v="Correcto"/>
  </r>
  <r>
    <d v="2026-04-28T00:00:00"/>
    <d v="1899-12-30T11:59:00"/>
    <d v="2026-04-28T00:00:00"/>
    <s v="2026"/>
    <x v="4"/>
    <s v="Mínima Cuantía"/>
    <s v="“Fortalecer las competencias de los servidores de la SDS en el desarrollo, implementación, mantenimiento y evaluación del sistema de gestión de la entidad (Normas ISO).”"/>
    <x v="1"/>
    <x v="0"/>
    <x v="0"/>
    <x v="0"/>
    <m/>
    <n v="1"/>
    <m/>
    <m/>
    <m/>
    <m/>
    <m/>
    <s v="Correcto"/>
  </r>
  <r>
    <d v="2026-04-30T00:00:00"/>
    <d v="1899-12-30T09:03:00"/>
    <d v="2026-04-30T00:00:00"/>
    <s v="2026"/>
    <x v="4"/>
    <s v="Selección Abreviada Subasta Inversa"/>
    <s v="Adquirir el servicio de mantenimiento preventivo y correctivo, incluyendo bolsa de repuestos, para los equipos tecnológicos y periféricos del FFDS"/>
    <x v="6"/>
    <x v="3"/>
    <x v="0"/>
    <x v="0"/>
    <m/>
    <m/>
    <m/>
    <m/>
    <m/>
    <n v="0.5"/>
    <n v="0.5"/>
    <s v="Correcto"/>
  </r>
  <r>
    <d v="2026-04-30T00:00:00"/>
    <d v="1899-12-30T13:13:00"/>
    <d v="2026-04-30T00:00:00"/>
    <s v="2026"/>
    <x v="4"/>
    <s v="Contratación Directa - Causal Contrato Interadministrativo"/>
    <s v="Contratar el arrendamiento de inmueble para el bodegaje de los productos de IVC decomisados por las Subredes Integradas de Servicios de Salud en el marco de la vigilancia de la salud ambiental"/>
    <x v="2"/>
    <x v="0"/>
    <x v="0"/>
    <x v="0"/>
    <m/>
    <m/>
    <n v="1"/>
    <m/>
    <m/>
    <m/>
    <m/>
    <s v="Correcto"/>
  </r>
  <r>
    <d v="2026-05-04T00:00:00"/>
    <d v="1899-12-30T08:45:00"/>
    <d v="2026-05-04T00:00:00"/>
    <s v="2026"/>
    <x v="5"/>
    <s v="Mínima Cuantía"/>
    <s v="Adquirir elementos para la dotación de botiquines y elementos de atención de emergencias para la secretaria distrital de salud. [Funcionamiento]."/>
    <x v="4"/>
    <x v="0"/>
    <x v="0"/>
    <x v="0"/>
    <m/>
    <m/>
    <m/>
    <m/>
    <n v="1"/>
    <m/>
    <m/>
    <s v="Correcto"/>
  </r>
  <r>
    <d v="2026-05-04T00:00:00"/>
    <d v="1899-12-30T09:08:00"/>
    <d v="2026-05-04T00:00:00"/>
    <s v="2026"/>
    <x v="5"/>
    <s v="Mínima Cuantía"/>
    <s v="Contratar los servicios para desarrollar el Proyecto de Investigación de Bienestar para el adulto mayor en Bogotá (PIBAM), mediante el diseño e implementación de una estrategia investigativa y educativa integral, orientada a analizar, caracterizar y comprender las condiciones y los procesos de atención en salud física y mental de la población adulta mayor"/>
    <x v="5"/>
    <x v="0"/>
    <x v="0"/>
    <x v="0"/>
    <m/>
    <m/>
    <m/>
    <m/>
    <m/>
    <n v="1"/>
    <m/>
    <s v="Correcto"/>
  </r>
  <r>
    <d v="2026-05-04T00:00:00"/>
    <d v="1899-12-30T14:32:00"/>
    <d v="2026-05-05T00:00:00"/>
    <s v="2026"/>
    <x v="5"/>
    <s v="Selección Abreviada Menor Cuantía"/>
    <s v="Contratar los servicios de auditoría de cuentas médicas para los servicios de salud que se prestan a la población a cargo de la Entidad Territorial."/>
    <x v="0"/>
    <x v="0"/>
    <x v="0"/>
    <x v="0"/>
    <n v="1"/>
    <m/>
    <m/>
    <m/>
    <m/>
    <m/>
    <m/>
    <s v="Correcto"/>
  </r>
  <r>
    <d v="2026-05-06T00:00:00"/>
    <d v="1899-12-30T11:40:00"/>
    <d v="2026-05-06T00:00:00"/>
    <s v="2026"/>
    <x v="5"/>
    <s v="Liquidaciones"/>
    <s v="Aunar esfuerzos administrativos, técnicos y financieros para dar continuidad a la implementación de la Ruta Integral de Atención en Salud en edad fértil, gestantes y recién nacido en las Subredes Integradas de Servicios de Salud, en el marco del Modelo de Salud"/>
    <x v="3"/>
    <x v="0"/>
    <x v="0"/>
    <x v="0"/>
    <m/>
    <m/>
    <m/>
    <n v="1"/>
    <m/>
    <m/>
    <m/>
    <s v="Correcto"/>
  </r>
  <r>
    <d v="2026-05-07T00:00:00"/>
    <d v="1899-12-30T09:47:00"/>
    <d v="2026-05-07T00:00:00"/>
    <s v="2026"/>
    <x v="5"/>
    <s v="Prorroga"/>
    <s v="Adquirir vacuna o inmunoglobulina Virus Sincitial Respiratorio y dispositivos médicos (Jeringas).”"/>
    <x v="1"/>
    <x v="0"/>
    <x v="0"/>
    <x v="0"/>
    <m/>
    <n v="1"/>
    <m/>
    <m/>
    <m/>
    <m/>
    <m/>
    <s v="Correcto"/>
  </r>
  <r>
    <d v="2026-05-04T00:00:00"/>
    <d v="1899-12-30T11:23:00"/>
    <d v="2026-05-04T00:00:00"/>
    <s v="2026"/>
    <x v="5"/>
    <s v="Liquidaciones"/>
    <s v="“Aunar esfuerzos técnicos, administrativos y financieros entre el Fondo Financiero Distrital de Salud, como Ente Principal (propietario) y el Instituto Distrital de Patrimonio Cultural como Ente Gestor Transitorio, para desarrollar acciones conjuntas en virtud del Convenio Marco de Cooperación No 4132438 de 2022&quot;"/>
    <x v="2"/>
    <x v="0"/>
    <x v="0"/>
    <x v="0"/>
    <m/>
    <m/>
    <n v="1"/>
    <m/>
    <m/>
    <m/>
    <m/>
    <s v="Correcto"/>
  </r>
  <r>
    <d v="2026-05-07T00:00:00"/>
    <d v="1899-12-30T10:46:00"/>
    <d v="2026-05-07T00:00:00"/>
    <s v="2026"/>
    <x v="5"/>
    <s v="Adición Y Prorroga"/>
    <s v="REALIZAR LA MODERNIZACIÓN TECNOLÓGICA DE LA RED CONTRA INCENDIOS _x000a_DEL CENTRO DISTRITAL DE SALUD QUE INCLUYE LA RENOVACIÓN DE EQUIPOS."/>
    <x v="4"/>
    <x v="0"/>
    <x v="0"/>
    <x v="0"/>
    <m/>
    <m/>
    <m/>
    <m/>
    <n v="1"/>
    <m/>
    <m/>
    <s v="Correcto"/>
  </r>
  <r>
    <d v="2026-05-07T00:00:00"/>
    <d v="1899-12-30T16:19:00"/>
    <d v="2026-05-08T00:00:00"/>
    <s v="2026"/>
    <x v="5"/>
    <s v="Liquidaciones"/>
    <s v="Anuar esfuerzos para la actualización, soporte y nuevos desarrollos del sistema integrado de información hospitalario (HIS) de las subredes integradas de servicios de salud del distrito de Bogotá en su componente asistencial, administrativo y financiero."/>
    <x v="0"/>
    <x v="0"/>
    <x v="0"/>
    <x v="0"/>
    <n v="1"/>
    <m/>
    <m/>
    <m/>
    <m/>
    <m/>
    <m/>
    <s v="Correcto"/>
  </r>
  <r>
    <d v="2026-05-08T00:00:00"/>
    <d v="1899-12-30T15:05:00"/>
    <d v="2026-05-11T00:00:00"/>
    <s v="2026"/>
    <x v="5"/>
    <s v="Selección Abreviada Menor Cuantía"/>
    <s v="CONTRATAR EL SUMINISTRO DE KIT DE EXTRACCIÓN AUTOMATIZADA Y MANUAL PARA REALIZAR LA DETECCIÓN DE VIRUS Y BACTERIAS POR BIOLOGÍA MOLECULAR, INCLUYENDO EL APOYO TECNOLÓGICO REQUERIDO PARA EL PROCESAMIENTO DE LAS PRUEBAS PARA LOS EVENTOS DE INTERÉS EN SALUD PÚBLICA DE LAS ÁREAS TÉCNICAS DE VIGILANCIA AMBIENTE Y CONSUMO Y VIGILANCIA DE ENFERMEDADES DE LA SUBDIRECCIÓN DEL LABORATORIO DE SALUD PÚBLICA DE LA SECRETARÍA DISTRITAL DE SALUD"/>
    <x v="3"/>
    <x v="0"/>
    <x v="0"/>
    <x v="0"/>
    <m/>
    <m/>
    <m/>
    <n v="1"/>
    <m/>
    <m/>
    <m/>
    <s v="Correcto"/>
  </r>
  <r>
    <d v="2026-05-08T00:00:00"/>
    <d v="1899-12-30T16:35:00"/>
    <d v="2026-05-11T00:00:00"/>
    <s v="2026"/>
    <x v="5"/>
    <s v="Convenio Marco De Cooperación"/>
    <s v="Aunar esfuerzos para desarrollar la primera fase del cuarto estudio distrital de consumo de sustancias psicoactivas en Bogotá D.C. "/>
    <x v="1"/>
    <x v="0"/>
    <x v="0"/>
    <x v="0"/>
    <m/>
    <n v="1"/>
    <m/>
    <m/>
    <m/>
    <m/>
    <m/>
    <s v="Correcto"/>
  </r>
  <r>
    <d v="2026-05-11T00:00:00"/>
    <d v="1899-12-30T16:49:00"/>
    <d v="2026-05-12T00:00:00"/>
    <s v="2026"/>
    <x v="5"/>
    <s v="Mínima Cuantía"/>
    <s v="COMPRAR ELEMENTOS ERGONOMICOS CON DESTINO A LOS TRABAJADORES DE LA ENTIDAD"/>
    <x v="2"/>
    <x v="0"/>
    <x v="0"/>
    <x v="0"/>
    <m/>
    <m/>
    <n v="1"/>
    <m/>
    <m/>
    <m/>
    <m/>
    <s v="Correcto"/>
  </r>
  <r>
    <d v="2026-05-15T00:00:00"/>
    <d v="1899-12-30T09:33:00"/>
    <d v="2026-05-15T00:00:00"/>
    <s v="2026"/>
    <x v="5"/>
    <s v="Mínima Cuantía"/>
    <s v="Adquisición de elementos de protección personal para la secretaría Distrital de Salud”"/>
    <x v="4"/>
    <x v="0"/>
    <x v="0"/>
    <x v="0"/>
    <m/>
    <m/>
    <m/>
    <m/>
    <n v="1"/>
    <m/>
    <m/>
    <s v="Correcto"/>
  </r>
  <r>
    <d v="2026-05-15T00:00:00"/>
    <d v="1899-12-30T12:36:00"/>
    <d v="2026-05-15T00:00:00"/>
    <s v="2026"/>
    <x v="5"/>
    <s v="Liquidacion PIC"/>
    <s v="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al"/>
    <x v="5"/>
    <x v="7"/>
    <x v="0"/>
    <x v="0"/>
    <m/>
    <m/>
    <m/>
    <m/>
    <m/>
    <n v="0.5"/>
    <n v="0.5"/>
    <s v="Correcto"/>
  </r>
  <r>
    <d v="2026-05-20T00:00:00"/>
    <d v="1899-12-30T14:24:00"/>
    <d v="2026-05-21T00:00:00"/>
    <s v="2026"/>
    <x v="5"/>
    <s v="Adición Y Prorroga"/>
    <s v="AUNAR ESFUERZOS, RECURSOS ADMINISTRATIVOS, ECONÓMICOS Y TÉCNICOS, QUE PERMITAN EFECTUAR LAS ACCIONES NECESARIAS PARA EL DESARROLLO DEL COMPONENTE DE DOTACIÓN DEL PROYECTO REFORZAMIENTO Y AMPLIACIÓN DEL HOSPITAL OCCIDENTE DE KENNEDY III NIVEL DE ATENCIÓN. "/>
    <x v="0"/>
    <x v="2"/>
    <x v="3"/>
    <x v="0"/>
    <n v="0.33333333333333331"/>
    <n v="0.33333333333333331"/>
    <m/>
    <n v="0.33333333333333331"/>
    <m/>
    <m/>
    <m/>
    <s v="Correcto"/>
  </r>
  <r>
    <d v="2026-05-20T00:00:00"/>
    <d v="1899-12-30T08:02:00"/>
    <d v="2026-05-20T00:00:00"/>
    <s v="2026"/>
    <x v="5"/>
    <s v="Liquidaciones"/>
    <s v="Aunar esfuerzos entre el FFDS y la Subred Integrada de Servicios de Salud Sur 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 d y el modelo de atención en salud “MAS Bienestar”.&quot;"/>
    <x v="2"/>
    <x v="0"/>
    <x v="0"/>
    <x v="0"/>
    <m/>
    <m/>
    <n v="1"/>
    <m/>
    <m/>
    <m/>
    <m/>
    <s v="Correcto"/>
  </r>
  <r>
    <d v="2026-05-20T00:00:00"/>
    <d v="1899-12-30T11:03:00"/>
    <d v="2026-05-20T00:00:00"/>
    <s v="2026"/>
    <x v="5"/>
    <s v="Liquidaciones"/>
    <s v="Contratar los servicios de divulgación de planes, programas, proyectos y políticas en medios de comunicación para contribuir al cumplimiento de las metas de los proyectos de inversión del FFDS."/>
    <x v="4"/>
    <x v="0"/>
    <x v="0"/>
    <x v="0"/>
    <m/>
    <m/>
    <m/>
    <m/>
    <n v="1"/>
    <m/>
    <m/>
    <s v="Correcto"/>
  </r>
  <r>
    <d v="2026-05-21T00:00:00"/>
    <d v="1899-12-30T18:11:00"/>
    <d v="2026-05-22T00:00:00"/>
    <s v="2026"/>
    <x v="5"/>
    <s v="Selección Abreviada Subasta Inversa"/>
    <s v="CONTRATAR EL SUMINISTRO DE LOS ENSAYOS DE APTITUD Y EL CONTROL DE CALIDAD INTERNO PARA LOS EVENTOS DE INTERÉS EN SALUD PÚBLICA DE LAS ÁREAS TÉCNICAS DE VIGILANCIA AMBIENTE Y CONSUMO Y VIGILANCIA DE ENFERMEDADES DE LA SUBDIRECCIÓN DEL LABORATORIO DE SALUD PÚBLICA DE LA SECRETARÍA DISTRITAL DE SALUD"/>
    <x v="5"/>
    <x v="0"/>
    <x v="0"/>
    <x v="0"/>
    <m/>
    <m/>
    <m/>
    <m/>
    <m/>
    <n v="1"/>
    <m/>
    <s v="Correcto"/>
  </r>
  <r>
    <d v="2026-05-22T00:00:00"/>
    <d v="1899-12-30T08:38:00"/>
    <d v="2026-05-22T00:00:00"/>
    <s v="2026"/>
    <x v="5"/>
    <s v="Adición Y Prorroga Y Uso De Excedentes"/>
    <s v="Aunar esfuerzos para el desarrollo del proyecto “Construcción y dotación de la Unidad de Servicios de Salud Gaitana I"/>
    <x v="6"/>
    <x v="0"/>
    <x v="0"/>
    <x v="0"/>
    <m/>
    <m/>
    <m/>
    <m/>
    <m/>
    <m/>
    <n v="1"/>
    <s v="Correcto"/>
  </r>
  <r>
    <d v="2026-05-25T00:00:00"/>
    <d v="1899-12-30T10:32:00"/>
    <d v="2026-05-25T00:00:00"/>
    <s v="2026"/>
    <x v="5"/>
    <s v="Modificación"/>
    <s v="AUNAR ESFUERZOS, RECURSOS ADMINISTRATIVOS, ECONÓMICOS Y TÉCNICOS, QUE PERMITAN EFECTUAR LAS ACCIONES NECESARIAS PARA EL DESARROLLO DEL COMPONENTE DE DOTACIÓN DEL PROYECTO REFORZAMIENTO Y AMPLIACIÓN DEL HOSPITAL OCCIDENTE DE KENNEDY III NIVEL DE ATENCIÓN."/>
    <x v="0"/>
    <x v="0"/>
    <x v="0"/>
    <x v="0"/>
    <n v="1"/>
    <m/>
    <m/>
    <m/>
    <m/>
    <m/>
    <m/>
    <s v="Correcto"/>
  </r>
  <r>
    <d v="2026-05-25T00:00:00"/>
    <d v="1899-12-30T09:19:00"/>
    <d v="2026-05-25T00:00:00"/>
    <s v="2026"/>
    <x v="5"/>
    <s v="Mínima Cuantía"/>
    <s v="Prestar servicios orientados a desarrollar acciones de medicina preventiva y del trabajo dirigido a los servidores públicos de la Secretaría Distrital de Salud, incluyendo exámenes médicos ocupacionales"/>
    <x v="3"/>
    <x v="0"/>
    <x v="0"/>
    <x v="0"/>
    <m/>
    <m/>
    <m/>
    <n v="1"/>
    <m/>
    <m/>
    <m/>
    <s v="Correcto"/>
  </r>
  <r>
    <d v="2026-05-26T00:00:00"/>
    <d v="1899-12-30T10:54:00"/>
    <d v="2026-05-26T00:00:00"/>
    <s v="2026"/>
    <x v="5"/>
    <s v="Mínima Cuantía"/>
    <s v="Prestación de servicios para el fortalecimiento de publicaciones de Epidemiología y Salud Pública, incluyendo la colocación en plataformas indexadas"/>
    <x v="1"/>
    <x v="0"/>
    <x v="0"/>
    <x v="0"/>
    <m/>
    <n v="1"/>
    <m/>
    <m/>
    <m/>
    <m/>
    <m/>
    <s v="Correcto"/>
  </r>
  <r>
    <d v="2026-05-27T00:00:00"/>
    <d v="1899-12-30T12:16:00"/>
    <d v="2026-05-27T00:00:00"/>
    <s v="2026"/>
    <x v="5"/>
    <s v="Liquidaciones"/>
    <s v="Aunar esfuerzos técnicos, administrativos y financieros entre el FFDS y la Subred Integrada de Servicios de Salud Norte E.S.E., para prestar el servicio de traslado asistencial de pacientes y la atención prehospitalaria en relación con las necesidades de atención de urgencias, emergencias y desastres en salud y salud mental en el Distrito Capital en el marco del Sistema de Emergencias Médicas y el modelo de atención en salud."/>
    <x v="2"/>
    <x v="0"/>
    <x v="0"/>
    <x v="0"/>
    <m/>
    <m/>
    <n v="1"/>
    <m/>
    <m/>
    <m/>
    <m/>
    <s v="Correcto"/>
  </r>
  <r>
    <d v="2026-05-27T00:00:00"/>
    <d v="1899-12-30T16:50:00"/>
    <d v="2026-05-28T00:00:00"/>
    <s v="2026"/>
    <x v="5"/>
    <s v="Selección Abreviada Subasta Inversa"/>
    <s v="Contratar el suministro de los medios de cultivo para pruebas en microbiología clínica, medicamentos y alimentos en la _x000a_subdirección de laboratorio de salud pública de la secretaría distrital de salud."/>
    <x v="4"/>
    <x v="0"/>
    <x v="0"/>
    <x v="0"/>
    <m/>
    <m/>
    <m/>
    <m/>
    <n v="1"/>
    <m/>
    <m/>
    <s v="Correcto"/>
  </r>
  <r>
    <d v="2026-05-27T00:00:00"/>
    <d v="1899-12-30T22:32:00"/>
    <d v="2026-05-28T00:00:00"/>
    <s v="2026"/>
    <x v="5"/>
    <s v="Contratación Directa - Causal Contrato Interadministrativo"/>
    <s v="Contratar la elaboración del documento de Análisis sobre las violencias de género, violencia étnica y racial en las comunidades Negras y Afrocolombianas desde la mirada en salud, en clave territorial e intercultural."/>
    <x v="5"/>
    <x v="0"/>
    <x v="0"/>
    <x v="0"/>
    <m/>
    <m/>
    <m/>
    <m/>
    <m/>
    <n v="1"/>
    <m/>
    <s v="Correcto"/>
  </r>
  <r>
    <d v="2026-05-26T00:00:00"/>
    <d v="1899-12-30T17:46:00"/>
    <d v="2026-05-27T00:00:00"/>
    <s v="2026"/>
    <x v="5"/>
    <s v="Mínima Cuantía"/>
    <s v="CONTRATAR EL SUMINISTRO DEL REACTIVO PARA EL DIAGNÓSTICO DE LOS EVENTOS DE SARAMPIÓN Y RUBEOLA PARA SU PROCESAMIENTO EN LA SUBDIRECCIÓN DE LABORATORIO DE SALUD PÚBLICA DE LA SECRETARÍA DISTRITAL DE SALUD.  "/>
    <x v="0"/>
    <x v="0"/>
    <x v="0"/>
    <x v="0"/>
    <n v="1"/>
    <m/>
    <m/>
    <m/>
    <m/>
    <m/>
    <m/>
    <s v="Correcto"/>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AE5A90C1-9469-4BF8-AD1B-C01B34020BFE}" name="TablaDinámica1" cacheId="17"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0">
  <location ref="P3:Q11" firstHeaderRow="1" firstDataRow="1" firstDataCol="1" rowPageCount="1" colPageCount="1"/>
  <pivotFields count="20">
    <pivotField numFmtId="14" showAll="0"/>
    <pivotField showAll="0"/>
    <pivotField numFmtId="14" showAll="0"/>
    <pivotField showAll="0"/>
    <pivotField axis="axisPage" multipleItemSelectionAllowed="1" showAll="0">
      <items count="9">
        <item h="1" x="1"/>
        <item h="1" x="0"/>
        <item m="1" x="6"/>
        <item m="1" x="7"/>
        <item x="2"/>
        <item x="3"/>
        <item h="1" x="4"/>
        <item h="1" x="5"/>
        <item t="default"/>
      </items>
    </pivotField>
    <pivotField showAll="0"/>
    <pivotField showAll="0"/>
    <pivotField axis="axisRow" dataField="1" showAll="0">
      <items count="9">
        <item x="2"/>
        <item x="3"/>
        <item x="0"/>
        <item x="1"/>
        <item m="1" x="7"/>
        <item x="4"/>
        <item x="5"/>
        <item x="6"/>
        <item t="default"/>
      </items>
    </pivotField>
    <pivotField showAll="0"/>
    <pivotField showAll="0"/>
    <pivotField showAll="0"/>
    <pivotField showAll="0"/>
    <pivotField showAll="0"/>
    <pivotField showAll="0"/>
    <pivotField showAll="0"/>
    <pivotField showAll="0"/>
    <pivotField showAll="0"/>
    <pivotField showAll="0"/>
    <pivotField showAll="0"/>
    <pivotField dragToRow="0" dragToCol="0" dragToPage="0" showAll="0" defaultSubtotal="0"/>
  </pivotFields>
  <rowFields count="1">
    <field x="7"/>
  </rowFields>
  <rowItems count="8">
    <i>
      <x/>
    </i>
    <i>
      <x v="1"/>
    </i>
    <i>
      <x v="2"/>
    </i>
    <i>
      <x v="3"/>
    </i>
    <i>
      <x v="5"/>
    </i>
    <i>
      <x v="6"/>
    </i>
    <i>
      <x v="7"/>
    </i>
    <i t="grand">
      <x/>
    </i>
  </rowItems>
  <colItems count="1">
    <i/>
  </colItems>
  <pageFields count="1">
    <pageField fld="4" hier="-1"/>
  </pageFields>
  <dataFields count="1">
    <dataField name="Cuenta de Asigando a" fld="7" subtotal="count" baseField="0" baseItem="0"/>
  </dataFields>
  <chartFormats count="3">
    <chartFormat chart="0" format="2" series="1">
      <pivotArea type="data" outline="0" fieldPosition="0">
        <references count="1">
          <reference field="4294967294" count="1" selected="0">
            <x v="0"/>
          </reference>
        </references>
      </pivotArea>
    </chartFormat>
    <chartFormat chart="5" format="0" series="1">
      <pivotArea type="data" outline="0" fieldPosition="0">
        <references count="1">
          <reference field="4294967294" count="1" selected="0">
            <x v="0"/>
          </reference>
        </references>
      </pivotArea>
    </chartFormat>
    <chartFormat chart="9" format="0" series="1">
      <pivotArea type="data" outline="0" fieldPosition="0">
        <references count="1">
          <reference field="4294967294" count="1" selected="0">
            <x v="0"/>
          </reference>
        </references>
      </pivotArea>
    </chartFormat>
  </chartFormats>
  <pivotTableStyleInfo name="PivotStyleMedium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EC1CCD52-0B2D-4615-89D1-91B468BA73E4}" name="TablaDinámica2" cacheId="17"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W1:X5" firstHeaderRow="1" firstDataRow="1" firstDataCol="1"/>
  <pivotFields count="20">
    <pivotField numFmtId="14" showAll="0"/>
    <pivotField showAll="0"/>
    <pivotField numFmtId="14" showAll="0"/>
    <pivotField showAll="0"/>
    <pivotField showAll="0">
      <items count="9">
        <item h="1" x="1"/>
        <item h="1" x="2"/>
        <item x="3"/>
        <item h="1" x="4"/>
        <item h="1" x="5"/>
        <item h="1" x="0"/>
        <item h="1" m="1" x="7"/>
        <item h="1" m="1" x="6"/>
        <item t="default"/>
      </items>
    </pivotField>
    <pivotField showAll="0"/>
    <pivotField showAll="0"/>
    <pivotField showAll="0">
      <items count="9">
        <item x="2"/>
        <item x="4"/>
        <item x="3"/>
        <item x="0"/>
        <item x="5"/>
        <item x="1"/>
        <item x="6"/>
        <item m="1" x="7"/>
        <item t="default"/>
      </items>
    </pivotField>
    <pivotField axis="axisRow" dataField="1" showAll="0">
      <items count="9">
        <item x="5"/>
        <item x="6"/>
        <item x="2"/>
        <item x="4"/>
        <item x="3"/>
        <item x="1"/>
        <item x="7"/>
        <item x="0"/>
        <item t="default"/>
      </items>
    </pivotField>
    <pivotField showAll="0"/>
    <pivotField showAll="0"/>
    <pivotField showAll="0"/>
    <pivotField showAll="0"/>
    <pivotField showAll="0"/>
    <pivotField showAll="0"/>
    <pivotField showAll="0"/>
    <pivotField showAll="0"/>
    <pivotField showAll="0"/>
    <pivotField showAll="0"/>
    <pivotField dragToRow="0" dragToCol="0" dragToPage="0" showAll="0" defaultSubtotal="0"/>
  </pivotFields>
  <rowFields count="1">
    <field x="8"/>
  </rowFields>
  <rowItems count="4">
    <i>
      <x v="4"/>
    </i>
    <i>
      <x v="6"/>
    </i>
    <i>
      <x v="7"/>
    </i>
    <i t="grand">
      <x/>
    </i>
  </rowItems>
  <colItems count="1">
    <i/>
  </colItems>
  <dataFields count="1">
    <dataField name="Cuenta de Compartido 1" fld="8" subtotal="count" baseField="0" baseItem="0"/>
  </dataFields>
  <formats count="8">
    <format dxfId="90">
      <pivotArea type="all" dataOnly="0" outline="0" fieldPosition="0"/>
    </format>
    <format dxfId="89">
      <pivotArea outline="0" collapsedLevelsAreSubtotals="1" fieldPosition="0"/>
    </format>
    <format dxfId="88">
      <pivotArea field="7" type="button" dataOnly="0" labelOnly="1" outline="0"/>
    </format>
    <format dxfId="87">
      <pivotArea dataOnly="0" labelOnly="1" grandRow="1" outline="0" fieldPosition="0"/>
    </format>
    <format dxfId="86">
      <pivotArea type="all" dataOnly="0" outline="0" fieldPosition="0"/>
    </format>
    <format dxfId="85">
      <pivotArea outline="0" collapsedLevelsAreSubtotals="1" fieldPosition="0"/>
    </format>
    <format dxfId="84">
      <pivotArea field="7" type="button" dataOnly="0" labelOnly="1" outline="0"/>
    </format>
    <format dxfId="83">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8DC47767-8CCC-4290-9E1B-81DD96C4A4B2}" name="TablaDinámica5" cacheId="17"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D1:AE3" firstHeaderRow="1" firstDataRow="1" firstDataCol="1"/>
  <pivotFields count="20">
    <pivotField numFmtId="14" showAll="0"/>
    <pivotField showAll="0"/>
    <pivotField numFmtId="14" showAll="0"/>
    <pivotField showAll="0"/>
    <pivotField showAll="0">
      <items count="9">
        <item h="1" x="1"/>
        <item h="1" x="2"/>
        <item x="3"/>
        <item h="1" x="4"/>
        <item h="1" x="5"/>
        <item h="1" x="0"/>
        <item h="1" m="1" x="7"/>
        <item h="1" m="1" x="6"/>
        <item t="default"/>
      </items>
    </pivotField>
    <pivotField showAll="0"/>
    <pivotField showAll="0"/>
    <pivotField showAll="0">
      <items count="9">
        <item x="2"/>
        <item x="4"/>
        <item x="3"/>
        <item x="0"/>
        <item x="5"/>
        <item x="1"/>
        <item x="6"/>
        <item m="1" x="7"/>
        <item t="default"/>
      </items>
    </pivotField>
    <pivotField showAll="0"/>
    <pivotField showAll="0"/>
    <pivotField axis="axisRow" dataField="1" showAll="0">
      <items count="3">
        <item x="1"/>
        <item x="0"/>
        <item t="default"/>
      </items>
    </pivotField>
    <pivotField showAll="0"/>
    <pivotField showAll="0"/>
    <pivotField showAll="0"/>
    <pivotField showAll="0"/>
    <pivotField showAll="0"/>
    <pivotField showAll="0"/>
    <pivotField showAll="0"/>
    <pivotField showAll="0"/>
    <pivotField dragToRow="0" dragToCol="0" dragToPage="0" showAll="0" defaultSubtotal="0"/>
  </pivotFields>
  <rowFields count="1">
    <field x="10"/>
  </rowFields>
  <rowItems count="2">
    <i>
      <x v="1"/>
    </i>
    <i t="grand">
      <x/>
    </i>
  </rowItems>
  <colItems count="1">
    <i/>
  </colItems>
  <dataFields count="1">
    <dataField name="Cuenta de Compartido 3" fld="10" subtotal="count" baseField="0" baseItem="0"/>
  </dataFields>
  <formats count="8">
    <format dxfId="98">
      <pivotArea type="all" dataOnly="0" outline="0" fieldPosition="0"/>
    </format>
    <format dxfId="97">
      <pivotArea outline="0" collapsedLevelsAreSubtotals="1" fieldPosition="0"/>
    </format>
    <format dxfId="96">
      <pivotArea field="7" type="button" dataOnly="0" labelOnly="1" outline="0"/>
    </format>
    <format dxfId="95">
      <pivotArea dataOnly="0" labelOnly="1" grandRow="1" outline="0" fieldPosition="0"/>
    </format>
    <format dxfId="94">
      <pivotArea type="all" dataOnly="0" outline="0" fieldPosition="0"/>
    </format>
    <format dxfId="93">
      <pivotArea outline="0" collapsedLevelsAreSubtotals="1" fieldPosition="0"/>
    </format>
    <format dxfId="92">
      <pivotArea field="7" type="button" dataOnly="0" labelOnly="1" outline="0"/>
    </format>
    <format dxfId="91">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492B4B2F-4424-44AB-AB88-6E67D40D4BFF}" name="TablaDinámica4" cacheId="17"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
  <location ref="AA1:AB3" firstHeaderRow="1" firstDataRow="1" firstDataCol="1"/>
  <pivotFields count="20">
    <pivotField numFmtId="14" showAll="0"/>
    <pivotField showAll="0"/>
    <pivotField numFmtId="14" showAll="0"/>
    <pivotField showAll="0"/>
    <pivotField showAll="0">
      <items count="9">
        <item h="1" x="1"/>
        <item h="1" x="2"/>
        <item x="3"/>
        <item h="1" x="4"/>
        <item h="1" x="5"/>
        <item h="1" x="0"/>
        <item h="1" m="1" x="7"/>
        <item h="1" m="1" x="6"/>
        <item t="default"/>
      </items>
    </pivotField>
    <pivotField showAll="0"/>
    <pivotField showAll="0"/>
    <pivotField showAll="0">
      <items count="9">
        <item x="2"/>
        <item x="4"/>
        <item x="3"/>
        <item x="0"/>
        <item x="5"/>
        <item x="1"/>
        <item x="6"/>
        <item m="1" x="7"/>
        <item t="default"/>
      </items>
    </pivotField>
    <pivotField showAll="0"/>
    <pivotField axis="axisRow" dataField="1" showAll="0">
      <items count="5">
        <item x="2"/>
        <item x="1"/>
        <item x="0"/>
        <item x="3"/>
        <item t="default"/>
      </items>
    </pivotField>
    <pivotField showAll="0"/>
    <pivotField showAll="0"/>
    <pivotField showAll="0"/>
    <pivotField showAll="0"/>
    <pivotField showAll="0"/>
    <pivotField showAll="0"/>
    <pivotField showAll="0"/>
    <pivotField showAll="0"/>
    <pivotField showAll="0"/>
    <pivotField dragToRow="0" dragToCol="0" dragToPage="0" showAll="0" defaultSubtotal="0"/>
  </pivotFields>
  <rowFields count="1">
    <field x="9"/>
  </rowFields>
  <rowItems count="2">
    <i>
      <x v="2"/>
    </i>
    <i t="grand">
      <x/>
    </i>
  </rowItems>
  <colItems count="1">
    <i/>
  </colItems>
  <dataFields count="1">
    <dataField name="Cuenta de Compartido 2" fld="9" subtotal="count" baseField="0" baseItem="0"/>
  </dataFields>
  <formats count="8">
    <format dxfId="106">
      <pivotArea type="all" dataOnly="0" outline="0" fieldPosition="0"/>
    </format>
    <format dxfId="105">
      <pivotArea outline="0" collapsedLevelsAreSubtotals="1" fieldPosition="0"/>
    </format>
    <format dxfId="104">
      <pivotArea field="7" type="button" dataOnly="0" labelOnly="1" outline="0"/>
    </format>
    <format dxfId="103">
      <pivotArea dataOnly="0" labelOnly="1" grandRow="1" outline="0" fieldPosition="0"/>
    </format>
    <format dxfId="102">
      <pivotArea type="all" dataOnly="0" outline="0" fieldPosition="0"/>
    </format>
    <format dxfId="101">
      <pivotArea outline="0" collapsedLevelsAreSubtotals="1" fieldPosition="0"/>
    </format>
    <format dxfId="100">
      <pivotArea field="7" type="button" dataOnly="0" labelOnly="1" outline="0"/>
    </format>
    <format dxfId="99">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7C9A017B-55BD-41A8-9931-E632B1747587}" name="Dependencias"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R1:S5" firstHeaderRow="1" firstDataRow="1" firstDataCol="1"/>
  <pivotFields count="2">
    <pivotField showAll="0">
      <items count="4">
        <item x="0"/>
        <item h="1" x="2"/>
        <item h="1" x="1"/>
        <item t="default"/>
      </items>
    </pivotField>
    <pivotField axis="axisRow" dataField="1" showAll="0">
      <items count="7">
        <item x="1"/>
        <item x="0"/>
        <item x="5"/>
        <item x="2"/>
        <item x="3"/>
        <item x="4"/>
        <item t="default"/>
      </items>
    </pivotField>
  </pivotFields>
  <rowFields count="1">
    <field x="1"/>
  </rowFields>
  <rowItems count="4">
    <i>
      <x/>
    </i>
    <i>
      <x v="1"/>
    </i>
    <i>
      <x v="4"/>
    </i>
    <i t="grand">
      <x/>
    </i>
  </rowItems>
  <colItems count="1">
    <i/>
  </colItems>
  <dataFields count="1">
    <dataField name="Cuenta de Dependencia" fld="1"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8B1F2E7F-1590-4A30-90F2-A7A5BC86A815}" name="Total_Radicados" cacheId="17"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H1:H2" firstHeaderRow="1" firstDataRow="1" firstDataCol="0"/>
  <pivotFields count="20">
    <pivotField numFmtId="14" showAll="0"/>
    <pivotField showAll="0"/>
    <pivotField numFmtId="14"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dragToRow="0" dragToCol="0" dragToPage="0" showAll="0" defaultSubtotal="0"/>
  </pivotFields>
  <rowItems count="1">
    <i/>
  </rowItems>
  <colItems count="1">
    <i/>
  </colItems>
  <dataFields count="1">
    <dataField name="Cuenta de Asigando a" fld="7"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22C47E92-F0CB-4EBA-BBFF-D9957B36C136}" name="TablaDinámica1" cacheId="9"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4:F121" firstHeaderRow="1" firstDataRow="2" firstDataCol="1" rowPageCount="2" colPageCount="1"/>
  <pivotFields count="22">
    <pivotField axis="axisRow" showAll="0">
      <items count="117">
        <item x="5"/>
        <item x="0"/>
        <item x="9"/>
        <item x="4"/>
        <item x="2"/>
        <item x="11"/>
        <item x="7"/>
        <item x="1"/>
        <item x="10"/>
        <item x="6"/>
        <item x="12"/>
        <item x="8"/>
        <item x="3"/>
        <item x="14"/>
        <item x="13"/>
        <item x="15"/>
        <item x="17"/>
        <item x="16"/>
        <item x="18"/>
        <item x="20"/>
        <item x="21"/>
        <item x="22"/>
        <item x="23"/>
        <item x="24"/>
        <item x="25"/>
        <item x="27"/>
        <item x="26"/>
        <item x="28"/>
        <item x="29"/>
        <item x="30"/>
        <item x="33"/>
        <item x="34"/>
        <item x="35"/>
        <item x="36"/>
        <item x="31"/>
        <item x="38"/>
        <item x="37"/>
        <item x="39"/>
        <item x="40"/>
        <item x="41"/>
        <item x="42"/>
        <item x="43"/>
        <item x="44"/>
        <item x="45"/>
        <item x="47"/>
        <item x="46"/>
        <item x="48"/>
        <item x="49"/>
        <item x="50"/>
        <item x="51"/>
        <item x="32"/>
        <item x="53"/>
        <item x="54"/>
        <item x="55"/>
        <item x="56"/>
        <item x="57"/>
        <item x="58"/>
        <item x="61"/>
        <item x="60"/>
        <item x="63"/>
        <item x="59"/>
        <item x="62"/>
        <item x="66"/>
        <item x="67"/>
        <item x="68"/>
        <item x="70"/>
        <item x="71"/>
        <item x="77"/>
        <item x="74"/>
        <item x="72"/>
        <item x="73"/>
        <item x="75"/>
        <item x="76"/>
        <item x="79"/>
        <item x="69"/>
        <item x="82"/>
        <item x="83"/>
        <item x="85"/>
        <item x="19"/>
        <item x="52"/>
        <item x="64"/>
        <item x="65"/>
        <item x="80"/>
        <item x="81"/>
        <item x="84"/>
        <item x="78"/>
        <item x="86"/>
        <item x="87"/>
        <item x="88"/>
        <item x="89"/>
        <item x="90"/>
        <item x="91"/>
        <item x="92"/>
        <item x="93"/>
        <item x="94"/>
        <item x="95"/>
        <item x="96"/>
        <item x="97"/>
        <item x="98"/>
        <item x="99"/>
        <item x="100"/>
        <item x="101"/>
        <item x="102"/>
        <item x="103"/>
        <item x="105"/>
        <item x="104"/>
        <item x="107"/>
        <item x="106"/>
        <item x="108"/>
        <item x="109"/>
        <item x="110"/>
        <item x="111"/>
        <item m="1" x="115"/>
        <item x="112"/>
        <item x="113"/>
        <item x="114"/>
        <item t="default"/>
      </items>
    </pivotField>
    <pivotField showAll="0"/>
    <pivotField axis="axisPage" multipleItemSelectionAllowed="1" showAll="0">
      <items count="23">
        <item x="6"/>
        <item x="5"/>
        <item x="0"/>
        <item x="3"/>
        <item x="2"/>
        <item x="4"/>
        <item x="7"/>
        <item x="1"/>
        <item x="8"/>
        <item x="9"/>
        <item m="1" x="20"/>
        <item x="10"/>
        <item x="11"/>
        <item x="12"/>
        <item x="13"/>
        <item x="16"/>
        <item x="14"/>
        <item m="1" x="21"/>
        <item x="17"/>
        <item x="18"/>
        <item x="15"/>
        <item x="19"/>
        <item t="default"/>
      </items>
    </pivotField>
    <pivotField showAll="0"/>
    <pivotField showAll="0"/>
    <pivotField showAll="0"/>
    <pivotField showAll="0"/>
    <pivotField showAll="0"/>
    <pivotField showAll="0"/>
    <pivotField showAll="0"/>
    <pivotField axis="axisCol" dataField="1" showAll="0">
      <items count="6">
        <item x="1"/>
        <item x="3"/>
        <item x="2"/>
        <item x="0"/>
        <item m="1" x="4"/>
        <item t="default"/>
      </items>
    </pivotField>
    <pivotField axis="axisPage" showAll="0">
      <items count="54">
        <item x="4"/>
        <item x="2"/>
        <item x="1"/>
        <item x="8"/>
        <item x="0"/>
        <item x="6"/>
        <item x="10"/>
        <item x="5"/>
        <item x="13"/>
        <item x="15"/>
        <item x="3"/>
        <item x="17"/>
        <item x="11"/>
        <item x="18"/>
        <item x="7"/>
        <item x="9"/>
        <item x="12"/>
        <item x="14"/>
        <item x="23"/>
        <item x="21"/>
        <item x="22"/>
        <item x="16"/>
        <item x="25"/>
        <item x="24"/>
        <item x="28"/>
        <item x="26"/>
        <item x="29"/>
        <item x="27"/>
        <item x="34"/>
        <item x="35"/>
        <item x="37"/>
        <item x="30"/>
        <item x="20"/>
        <item x="32"/>
        <item x="36"/>
        <item x="19"/>
        <item x="42"/>
        <item x="31"/>
        <item x="39"/>
        <item x="47"/>
        <item x="33"/>
        <item x="43"/>
        <item x="38"/>
        <item x="44"/>
        <item x="48"/>
        <item x="45"/>
        <item x="41"/>
        <item x="50"/>
        <item x="49"/>
        <item m="1" x="52"/>
        <item x="40"/>
        <item x="46"/>
        <item x="51"/>
        <item t="default"/>
      </items>
    </pivotField>
    <pivotField multipleItemSelectionAllowed="1" showAll="0"/>
    <pivotField numFmtId="14" showAll="0"/>
    <pivotField showAll="0"/>
    <pivotField showAll="0"/>
    <pivotField showAll="0"/>
    <pivotField showAll="0"/>
    <pivotField showAll="0"/>
    <pivotField showAll="0"/>
    <pivotField showAll="0"/>
    <pivotField showAll="0"/>
  </pivotFields>
  <rowFields count="1">
    <field x="0"/>
  </rowFields>
  <rowItems count="116">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3"/>
    </i>
    <i>
      <x v="114"/>
    </i>
    <i>
      <x v="115"/>
    </i>
    <i t="grand">
      <x/>
    </i>
  </rowItems>
  <colFields count="1">
    <field x="10"/>
  </colFields>
  <colItems count="5">
    <i>
      <x/>
    </i>
    <i>
      <x v="1"/>
    </i>
    <i>
      <x v="2"/>
    </i>
    <i>
      <x v="3"/>
    </i>
    <i t="grand">
      <x/>
    </i>
  </colItems>
  <pageFields count="2">
    <pageField fld="2" hier="-1"/>
    <pageField fld="11" hier="-1"/>
  </pageFields>
  <dataFields count="1">
    <dataField name="Cuenta de ESTADO" fld="1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B8A30D18-D00F-4B2C-9594-2DC981AAA97E}" name="TablaDinámica7"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DEPENDENCIA">
  <location ref="M32:N36" firstHeaderRow="1" firstDataRow="1" firstDataCol="1"/>
  <pivotFields count="2">
    <pivotField showAll="0">
      <items count="4">
        <item x="0"/>
        <item h="1" x="2"/>
        <item h="1" x="1"/>
        <item t="default"/>
      </items>
    </pivotField>
    <pivotField axis="axisRow" dataField="1" showAll="0">
      <items count="7">
        <item x="1"/>
        <item x="0"/>
        <item x="5"/>
        <item x="2"/>
        <item x="3"/>
        <item x="4"/>
        <item t="default"/>
      </items>
    </pivotField>
  </pivotFields>
  <rowFields count="1">
    <field x="1"/>
  </rowFields>
  <rowItems count="4">
    <i>
      <x/>
    </i>
    <i>
      <x v="1"/>
    </i>
    <i>
      <x v="4"/>
    </i>
    <i t="grand">
      <x/>
    </i>
  </rowItems>
  <colItems count="1">
    <i/>
  </colItems>
  <dataFields count="1">
    <dataField name="Cuenta" fld="1" subtotal="count" baseField="0" baseItem="0"/>
  </dataFields>
  <formats count="12">
    <format dxfId="50">
      <pivotArea type="all" dataOnly="0" outline="0" fieldPosition="0"/>
    </format>
    <format dxfId="49">
      <pivotArea outline="0" collapsedLevelsAreSubtotals="1" fieldPosition="0"/>
    </format>
    <format dxfId="48">
      <pivotArea field="1" type="button" dataOnly="0" labelOnly="1" outline="0" axis="axisRow" fieldPosition="0"/>
    </format>
    <format dxfId="47">
      <pivotArea dataOnly="0" labelOnly="1" fieldPosition="0">
        <references count="1">
          <reference field="1" count="0"/>
        </references>
      </pivotArea>
    </format>
    <format dxfId="46">
      <pivotArea dataOnly="0" labelOnly="1" grandRow="1" outline="0" fieldPosition="0"/>
    </format>
    <format dxfId="45">
      <pivotArea dataOnly="0" labelOnly="1" outline="0" axis="axisValues" fieldPosition="0"/>
    </format>
    <format dxfId="44">
      <pivotArea type="all" dataOnly="0" outline="0" fieldPosition="0"/>
    </format>
    <format dxfId="43">
      <pivotArea outline="0" collapsedLevelsAreSubtotals="1" fieldPosition="0"/>
    </format>
    <format dxfId="42">
      <pivotArea field="1" type="button" dataOnly="0" labelOnly="1" outline="0" axis="axisRow" fieldPosition="0"/>
    </format>
    <format dxfId="41">
      <pivotArea dataOnly="0" labelOnly="1" fieldPosition="0">
        <references count="1">
          <reference field="1" count="0"/>
        </references>
      </pivotArea>
    </format>
    <format dxfId="40">
      <pivotArea dataOnly="0" labelOnly="1" grandRow="1" outline="0" fieldPosition="0"/>
    </format>
    <format dxfId="39">
      <pivotArea dataOnly="0" labelOnly="1" outline="0" axis="axisValues" fieldPosition="0"/>
    </format>
  </formats>
  <pivotTableStyleInfo name="Estilo de tabla dinámica 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8</v>
    <v>4</v>
    <v>1</v>
  </rv>
</rvData>
</file>

<file path=xl/richData/rdrichvaluestructure.xml><?xml version="1.0" encoding="utf-8"?>
<rvStructures xmlns="http://schemas.microsoft.com/office/spreadsheetml/2017/richdata" count="1">
  <s t="_error">
    <k n="colOffset" t="i"/>
    <k n="errorType" t="i"/>
    <k n="rwOffset" t="i"/>
    <k n="subType" t="i"/>
  </s>
</rvStructures>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Subsecretaria" xr10:uid="{F649BC78-0EB3-4896-9292-ACD6518544B7}" sourceName="Subsecretaria">
  <pivotTables>
    <pivotTable tabId="6" name="Dependencias"/>
    <pivotTable tabId="8" name="TablaDinámica7"/>
  </pivotTables>
  <data>
    <tabular pivotCacheId="1144423714">
      <items count="3">
        <i x="0" s="1"/>
        <i x="2"/>
        <i x="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Mes" xr10:uid="{E037D467-4A1A-4A17-BF6D-0D7693E08B00}" sourceName="Mes">
  <pivotTables>
    <pivotTable tabId="3" name="TablaDinámica2"/>
    <pivotTable tabId="3" name="TablaDinámica4"/>
    <pivotTable tabId="3" name="TablaDinámica5"/>
  </pivotTables>
  <data>
    <tabular pivotCacheId="2094089988">
      <items count="8">
        <i x="1"/>
        <i x="2"/>
        <i x="3" s="1"/>
        <i x="4"/>
        <i x="5"/>
        <i x="0" nd="1"/>
        <i x="7" nd="1"/>
        <i x="6"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Mes1" xr10:uid="{8A21C184-BBED-4BD6-8020-6985FDC63DD5}" sourceName="Mes">
  <extLst>
    <x:ext xmlns:x15="http://schemas.microsoft.com/office/spreadsheetml/2010/11/main" uri="{2F2917AC-EB37-4324-AD4E-5DD8C200BD13}">
      <x15:tableSlicerCache tableId="2" column="2"/>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Año" xr10:uid="{1C4CDB7F-26C1-4D88-AB12-A57BB7E67465}" sourceName="Año">
  <extLst>
    <x:ext xmlns:x15="http://schemas.microsoft.com/office/spreadsheetml/2010/11/main" uri="{2F2917AC-EB37-4324-AD4E-5DD8C200BD13}">
      <x15:tableSlicerCache tableId="2" column="19"/>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es" xr10:uid="{63B40919-9B5B-42A4-B063-E6CBBF8D30AD}" cache="SegmentaciónDeDatos_Mes" caption="Mes" rowHeight="2286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es 1" xr10:uid="{E12007E8-8431-49DB-8EC2-F577864E389B}" cache="SegmentaciónDeDatos_Mes1" caption="Mes" columnCount="6" showCaption="0" rowHeight="257175"/>
  <slicer name="Año" xr10:uid="{B332EEB0-8F70-4F05-A80E-58D228A75AC7}" cache="SegmentaciónDeDatos_Año" caption="Año" showCaption="0" rowHeight="257175"/>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ubsecretaria" xr10:uid="{2ABAE9E0-95D2-4E8C-99A9-79343C49E55C}" cache="SegmentaciónDeDatos_Subsecretaria" caption="Subsecretaria" rowHeight="257175"/>
</slicers>
</file>

<file path=xl/slicers/slicer4.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ubsecretaria 1" xr10:uid="{091ED602-9A5B-41F4-BA3D-D90AB91ECDB8}" cache="SegmentaciónDeDatos_Subsecretaria" caption="Subsecretaria" rowHeight="257175"/>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Actividad" displayName="Actividad" ref="A1:D25" totalsRowShown="0" headerRowDxfId="138" headerRowBorderDxfId="137" tableBorderDxfId="136">
  <autoFilter ref="A1:D25" xr:uid="{00000000-0009-0000-0100-000003000000}"/>
  <sortState xmlns:xlrd2="http://schemas.microsoft.com/office/spreadsheetml/2017/richdata2" ref="A2:A22">
    <sortCondition ref="A1:A22"/>
  </sortState>
  <tableColumns count="4">
    <tableColumn id="1" xr3:uid="{00000000-0010-0000-0000-000001000000}" name="MODALIDAD" dataDxfId="135"/>
    <tableColumn id="2" xr3:uid="{00000000-0010-0000-0000-000002000000}" name="TIPO" dataDxfId="134"/>
    <tableColumn id="3" xr3:uid="{9C3CA19C-9133-43E7-9E0C-4BDBECBA4E3D}" name="Tiempo Respuesta" dataDxfId="133"/>
    <tableColumn id="4" xr3:uid="{3B2610C3-0460-45D9-B8AE-6E0353DF6FF6}" name="Segunda" dataDxfId="13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Profesionales" displayName="Profesionales" ref="F1:F31" totalsRowShown="0" headerRowDxfId="131" dataDxfId="129" headerRowBorderDxfId="130" tableBorderDxfId="128" totalsRowBorderDxfId="127">
  <autoFilter ref="F1:F31" xr:uid="{00000000-0009-0000-0100-000004000000}"/>
  <sortState xmlns:xlrd2="http://schemas.microsoft.com/office/spreadsheetml/2017/richdata2" ref="F2:F5">
    <sortCondition ref="F1:F5"/>
  </sortState>
  <tableColumns count="1">
    <tableColumn id="1" xr3:uid="{00000000-0010-0000-0100-000001000000}" name="Profesional" dataDxfId="126"/>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2000000}" name="Mes" displayName="Mes" ref="H1:H13" totalsRowShown="0">
  <autoFilter ref="H1:H13" xr:uid="{00000000-0009-0000-0100-000001000000}"/>
  <tableColumns count="1">
    <tableColumn id="1" xr3:uid="{00000000-0010-0000-0200-000001000000}" name="Mes"/>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3000000}" name="Subsecretaría_de_Salud_Pública" displayName="Subsecretaría_de_Salud_Pública" ref="L2:L10" totalsRowShown="0">
  <autoFilter ref="L2:L10" xr:uid="{00000000-0009-0000-0100-000009000000}"/>
  <tableColumns count="1">
    <tableColumn id="1" xr3:uid="{00000000-0010-0000-0300-000001000000}" name="Subsecretaría de Salud Pública"/>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4000000}" name="Subsecretaría_de_Servicios_de_Salud_y_Aseguramiento" displayName="Subsecretaría_de_Servicios_de_Salud_y_Aseguramiento" ref="M2:M13" totalsRowShown="0">
  <autoFilter ref="M2:M13" xr:uid="{00000000-0009-0000-0100-00000A000000}"/>
  <tableColumns count="1">
    <tableColumn id="1" xr3:uid="{00000000-0010-0000-0400-000001000000}" name="Subsecretaría de Servicios de Salud y Aseguramiento"/>
  </tableColumns>
  <tableStyleInfo name="TableStyleLight10"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5000000}" name="Tabla17" displayName="Tabla17" ref="N2:N9" totalsRowShown="0" dataDxfId="125">
  <autoFilter ref="N2:N9" xr:uid="{00000000-0009-0000-0100-00000B000000}"/>
  <tableColumns count="1">
    <tableColumn id="1" xr3:uid="{00000000-0010-0000-0500-000001000000}" name="Subsecretaría de Gestión Territorial, Participación y Servicio a la Ciudadanía" dataDxfId="124"/>
  </tableColumns>
  <tableStyleInfo name="TableStyleLight1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6000000}" name="Tabla18" displayName="Tabla18" ref="O2:O6" totalsRowShown="0" headerRowDxfId="123">
  <autoFilter ref="O2:O6" xr:uid="{00000000-0009-0000-0100-00000C000000}"/>
  <tableColumns count="1">
    <tableColumn id="1" xr3:uid="{00000000-0010-0000-0600-000001000000}" name="Subsecretaría de Planeación y Gestión Sectorial"/>
  </tableColumns>
  <tableStyleInfo name="TableStyleLight1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7000000}" name="Tabla19" displayName="Tabla19" ref="P2:P10" totalsRowShown="0">
  <autoFilter ref="P2:P10" xr:uid="{00000000-0009-0000-0100-00000D000000}"/>
  <tableColumns count="1">
    <tableColumn id="1" xr3:uid="{00000000-0010-0000-0700-000001000000}" name="Subsecretaría Corporativa"/>
  </tableColumns>
  <tableStyleInfo name="TableStyleLight14"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8000000}" name="Tabla21" displayName="Tabla21" ref="J2:K8" totalsRowShown="0" headerRowDxfId="122" dataDxfId="121" tableBorderDxfId="120">
  <autoFilter ref="J2:K8" xr:uid="{00000000-0009-0000-0100-00000F000000}"/>
  <tableColumns count="2">
    <tableColumn id="1" xr3:uid="{00000000-0010-0000-0800-000001000000}" name="Subsecretaría" dataDxfId="119"/>
    <tableColumn id="2" xr3:uid="{00000000-0010-0000-0800-000002000000}" name="ABREV" dataDxfId="118"/>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9000000}" name="Tabla16" displayName="Tabla16" ref="Q2:Q7" totalsRowShown="0" headerRowDxfId="117" dataDxfId="116" tableBorderDxfId="115">
  <autoFilter ref="Q2:Q7" xr:uid="{00000000-0009-0000-0100-000010000000}"/>
  <tableColumns count="1">
    <tableColumn id="1" xr3:uid="{00000000-0010-0000-0900-000001000000}" name="Despacho y Oficinas" dataDxfId="114"/>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A000000}" name="Tabla20" displayName="Tabla20" ref="F35:F39" totalsRowShown="0" tableBorderDxfId="113">
  <autoFilter ref="F35:F39" xr:uid="{00000000-0009-0000-0100-000011000000}"/>
  <tableColumns count="1">
    <tableColumn id="1" xr3:uid="{00000000-0010-0000-0A00-000001000000}" name="Estado"/>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B000000}" name="Tabla22" displayName="Tabla22" ref="H17:H27" totalsRowShown="0">
  <autoFilter ref="H17:H27" xr:uid="{00000000-0009-0000-0100-000012000000}"/>
  <tableColumns count="1">
    <tableColumn id="1" xr3:uid="{00000000-0010-0000-0B00-000001000000}" name="Revision"/>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5AE5D92-E4DA-44C1-85C8-327B0ACA1FC0}" name="Subsecretaría_de_Salud_Pública9" displayName="Subsecretaría_de_Salud_Pública9" ref="AH2:AH35" totalsRowShown="0">
  <autoFilter ref="AH2:AH35" xr:uid="{25AE5D92-E4DA-44C1-85C8-327B0ACA1FC0}"/>
  <tableColumns count="1">
    <tableColumn id="1" xr3:uid="{D0B69A22-2CE5-46CE-B6AD-C861A60A3490}" name="Convenios"/>
  </tableColumns>
  <tableStyleInfo name="TableStyleLight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B180BAAD-B13D-41EF-8CCC-9B82474B3D1A}" name="Subsecretaría_de_Servicios_de_Salud_y_Aseguramiento15" displayName="Subsecretaría_de_Servicios_de_Salud_y_Aseguramiento15" ref="AI2:AI39" totalsRowShown="0">
  <autoFilter ref="AI2:AI39" xr:uid="{B180BAAD-B13D-41EF-8CCC-9B82474B3D1A}"/>
  <tableColumns count="1">
    <tableColumn id="1" xr3:uid="{855BCF9B-6928-4208-A51B-37C6C45A1D13}" name="Radicacion Costos"/>
  </tableColumns>
  <tableStyleInfo name="TableStyleLight10"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BF6DF2D4-8279-4936-99E5-AE37957EA757}" name="Tabla1721" displayName="Tabla1721" ref="AJ2:AJ32" totalsRowShown="0" dataDxfId="112">
  <autoFilter ref="AJ2:AJ32" xr:uid="{BF6DF2D4-8279-4936-99E5-AE37957EA757}"/>
  <tableColumns count="1">
    <tableColumn id="1" xr3:uid="{E2DD1084-763D-4375-81F6-A9BC6E4C5423}" name="Liquidaciones" dataDxfId="111"/>
  </tableColumns>
  <tableStyleInfo name="TableStyleLight1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C9A155E5-BF6B-4E0C-9620-A0D70D760AD5}" name="Fuente_Radicacion" displayName="Fuente_Radicacion" ref="AF2:AF5" totalsRowShown="0" headerRowDxfId="110" dataDxfId="109" tableBorderDxfId="108">
  <autoFilter ref="AF2:AF5" xr:uid="{C9A155E5-BF6B-4E0C-9620-A0D70D760AD5}"/>
  <tableColumns count="1">
    <tableColumn id="1" xr3:uid="{C69B3742-AE91-4913-961B-F991398EDC71}" name="Fuente Radicación" dataDxfId="107"/>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D000000}" name="Control" displayName="Control" ref="A3:E10" totalsRowShown="0" headerRowDxfId="82">
  <autoFilter ref="A3:E10" xr:uid="{00000000-0009-0000-0100-000006000000}"/>
  <sortState xmlns:xlrd2="http://schemas.microsoft.com/office/spreadsheetml/2017/richdata2" ref="A4:B7">
    <sortCondition ref="A3:A7"/>
  </sortState>
  <tableColumns count="5">
    <tableColumn id="1" xr3:uid="{00000000-0010-0000-0D00-000001000000}" name="Profesional" dataDxfId="81"/>
    <tableColumn id="2" xr3:uid="{00000000-0010-0000-0D00-000002000000}" name="Asignaciones" dataDxfId="80"/>
    <tableColumn id="7" xr3:uid="{48D2D970-3AD8-4040-934D-61C971606D79}" name="Compartido 2" dataDxfId="79">
      <calculatedColumnFormula>COUNTIFS(Base_General[Mes],'Control'!$B$2,Base_General[Compartido 2], Control[[#This Row],[Profesional]])</calculatedColumnFormula>
    </tableColumn>
    <tableColumn id="6" xr3:uid="{AF119A5D-DD4B-476F-8B8D-9E649D40B4B8}" name="Compartido 3" dataDxfId="78">
      <calculatedColumnFormula>COUNTIFS(Base_General[Mes],'Control'!$B$2,Base_General[Compartido 3], Control[[#This Row],[Profesional]])</calculatedColumnFormula>
    </tableColumn>
    <tableColumn id="4" xr3:uid="{30BCEE16-7A41-4C20-8CBC-9C4C89DD7C95}" name="Total Asignacion" dataDxfId="77">
      <calculatedColumnFormula>SUM(Control[[#This Row],[Asignaciones]:[Compartido 3]])</calculatedColumnFormula>
    </tableColumn>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C000000}" name="Base_General" displayName="Base_General" ref="A5:S134" totalsRowCount="1">
  <autoFilter ref="A5:S133" xr:uid="{00000000-0009-0000-0100-000002000000}">
    <filterColumn colId="3">
      <filters>
        <filter val="2026"/>
      </filters>
    </filterColumn>
    <filterColumn colId="4">
      <filters>
        <filter val="abril"/>
        <filter val="enero"/>
        <filter val="febrero"/>
        <filter val="marzo"/>
        <filter val="mayo"/>
      </filters>
    </filterColumn>
  </autoFilter>
  <tableColumns count="19">
    <tableColumn id="1" xr3:uid="{00000000-0010-0000-0C00-000001000000}" name="Fecha Radicado" totalsRowDxfId="76"/>
    <tableColumn id="8" xr3:uid="{EF561507-0DE0-492C-AF1A-D701F961FEAB}" name="Hora Radicado" dataDxfId="75" totalsRowDxfId="74"/>
    <tableColumn id="7" xr3:uid="{274CD0E8-EFFB-4686-8FD6-4250B11E580E}" name="Fecha Asignacion" dataDxfId="73" totalsRowDxfId="72">
      <calculatedColumnFormula>IF(HOUR(B6)&lt;14,A6,WORKDAY(Base_General[[#This Row],[Fecha Radicado]],1,Tablas!$AA$2:$AA$37))</calculatedColumnFormula>
    </tableColumn>
    <tableColumn id="19" xr3:uid="{9949067B-93D1-4422-B26D-06D09C49110D}" name="Año" dataDxfId="71" totalsRowDxfId="70">
      <calculatedColumnFormula>TEXT(Base_General[[#This Row],[Fecha Radicado]],"AAAA")</calculatedColumnFormula>
    </tableColumn>
    <tableColumn id="2" xr3:uid="{00000000-0010-0000-0C00-000002000000}" name="Mes" dataDxfId="69" totalsRowDxfId="68">
      <calculatedColumnFormula>TEXT(Base_General[[#This Row],[Fecha Radicado]],"MMMM")</calculatedColumnFormula>
    </tableColumn>
    <tableColumn id="3" xr3:uid="{00000000-0010-0000-0C00-000003000000}" name="Tipo"/>
    <tableColumn id="4" xr3:uid="{00000000-0010-0000-0C00-000004000000}" name="Objeto" dataDxfId="67"/>
    <tableColumn id="5" xr3:uid="{00000000-0010-0000-0C00-000005000000}" name="Asigando a"/>
    <tableColumn id="6" xr3:uid="{00000000-0010-0000-0C00-000006000000}" name="Compartido 1"/>
    <tableColumn id="9" xr3:uid="{E7FB7583-4E8E-4BBF-99D7-A8BFAB1CC506}" name="Compartido 2"/>
    <tableColumn id="10" xr3:uid="{2592FAB1-C3ED-41EE-86E7-B7D7786A5DF2}" name="Compartido 3"/>
    <tableColumn id="11" xr3:uid="{13DF4920-0F64-4D67-82DA-A6F70D0094BD}" name="Laura" totalsRowFunction="custom" dataDxfId="66" totalsRowDxfId="65">
      <totalsRowFormula>SUBTOTAL(109,L6:L133)</totalsRowFormula>
    </tableColumn>
    <tableColumn id="12" xr3:uid="{8620C054-34FA-48D8-BAAA-490B4C2A9137}" name="Paola" totalsRowFunction="custom" dataDxfId="64" totalsRowDxfId="63">
      <totalsRowFormula>SUBTOTAL(109,M6:M133)</totalsRowFormula>
    </tableColumn>
    <tableColumn id="13" xr3:uid="{3544D90B-16F4-40F8-8E40-F52819863DE7}" name="Darwin" totalsRowFunction="custom" dataDxfId="62" totalsRowDxfId="61">
      <totalsRowFormula>SUBTOTAL(109,N6:N133)</totalsRowFormula>
    </tableColumn>
    <tableColumn id="14" xr3:uid="{753A85B4-1638-4B0F-A6F1-A8A755103224}" name="Johana" totalsRowFunction="custom" dataDxfId="60" totalsRowDxfId="59">
      <totalsRowFormula>SUBTOTAL(109,O6:O133)</totalsRowFormula>
    </tableColumn>
    <tableColumn id="15" xr3:uid="{FB2F9C86-E3CC-4007-B5E4-5150A2021344}" name="Diana" totalsRowFunction="custom" dataDxfId="58" totalsRowDxfId="57">
      <totalsRowFormula>SUBTOTAL(109,P6:P133)</totalsRowFormula>
    </tableColumn>
    <tableColumn id="16" xr3:uid="{97E7FAD7-5113-4370-A668-4FE13A338F90}" name="Michael" totalsRowFunction="custom" dataDxfId="56" totalsRowDxfId="55">
      <totalsRowFormula>SUBTOTAL(109,Q6:Q133)</totalsRowFormula>
    </tableColumn>
    <tableColumn id="17" xr3:uid="{24C80AA0-CFCA-4333-BD8C-247EC4D4B6D3}" name="Paula" totalsRowFunction="custom" dataDxfId="54" totalsRowDxfId="53">
      <totalsRowFormula>SUBTOTAL(109,R6:R133)</totalsRowFormula>
    </tableColumn>
    <tableColumn id="18" xr3:uid="{8C1E3858-BEAE-49D0-9EFA-C9A867112856}" name="Control" dataDxfId="52" totalsRowDxfId="51">
      <calculatedColumnFormula>IF(SUM(Base_General[[#This Row],[Laura]:[Paula]])=1,"Correcto","Validar Asignacion")</calculatedColumnFormula>
    </tableColumn>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E000000}" name="SEGUIMIENTO" displayName="SEGUIMIENTO" ref="A1:V299" totalsRowShown="0" headerRowDxfId="162" dataDxfId="161">
  <autoFilter ref="A1:V299" xr:uid="{00000000-0009-0000-0100-000007000000}">
    <filterColumn colId="2">
      <filters>
        <filter val="Liquidaciones"/>
      </filters>
    </filterColumn>
    <filterColumn colId="8">
      <filters>
        <filter val="Darwin"/>
        <filter val="Darwin y Laura"/>
        <filter val="Darwin y Paola"/>
        <filter val="Diana-Michael-Paula-Darwin"/>
        <filter val="Michael - Darwin"/>
        <filter val="Paula - Darwin"/>
      </filters>
    </filterColumn>
    <filterColumn colId="13">
      <filters>
        <dateGroupItem year="2026" month="5" dateTimeGrouping="month"/>
      </filters>
    </filterColumn>
  </autoFilter>
  <tableColumns count="22">
    <tableColumn id="13" xr3:uid="{00000000-0010-0000-0E00-00000D000000}" name="CONTRATO / PROCESO PAA" dataDxfId="160"/>
    <tableColumn id="15" xr3:uid="{00000000-0010-0000-0E00-00000F000000}" name="NOMBRE" dataDxfId="159"/>
    <tableColumn id="1" xr3:uid="{00000000-0010-0000-0E00-000001000000}" name="TIPO" dataDxfId="158"/>
    <tableColumn id="2" xr3:uid="{00000000-0010-0000-0E00-000002000000}" name="MODALIDAD" dataDxfId="157">
      <calculatedColumnFormula>VLOOKUP(SEGUIMIENTO[[#This Row],[TIPO]],Actividad[#All],2,0)</calculatedColumnFormula>
    </tableColumn>
    <tableColumn id="3" xr3:uid="{00000000-0010-0000-0E00-000003000000}" name="FUENTE RADICACION" dataDxfId="156"/>
    <tableColumn id="22" xr3:uid="{1D307E35-30A6-4AFE-B77E-853343E0B388}" name="ABOGADO CONTRATACION2" dataDxfId="155"/>
    <tableColumn id="4" xr3:uid="{00000000-0010-0000-0E00-000004000000}" name="SUBSECRETARIA" dataDxfId="154"/>
    <tableColumn id="5" xr3:uid="{00000000-0010-0000-0E00-000005000000}" name="DEPENDENCIA" dataDxfId="153"/>
    <tableColumn id="6" xr3:uid="{00000000-0010-0000-0E00-000006000000}" name="RESPONSABLE EQUIPO DE COSTOS" dataDxfId="152"/>
    <tableColumn id="7" xr3:uid="{00000000-0010-0000-0E00-000007000000}" name="OBJETO" dataDxfId="151"/>
    <tableColumn id="8" xr3:uid="{00000000-0010-0000-0E00-000008000000}" name="ESTADO" dataDxfId="150"/>
    <tableColumn id="9" xr3:uid="{00000000-0010-0000-0E00-000009000000}" name="FECHA APROBACION" dataDxfId="149"/>
    <tableColumn id="10" xr3:uid="{00000000-0010-0000-0E00-00000A000000}" name="REVISION" dataDxfId="148"/>
    <tableColumn id="11" xr3:uid="{00000000-0010-0000-0E00-00000B000000}" name="FECHA DE RECEPCION" dataDxfId="147"/>
    <tableColumn id="12" xr3:uid="{00000000-0010-0000-0E00-00000C000000}" name="FECHA DE REVISION" dataDxfId="146"/>
    <tableColumn id="16" xr3:uid="{00000000-0010-0000-0E00-000010000000}" name="ALERTA" dataDxfId="145">
      <calculatedColumnFormula array="1">IFERROR(_xlfn.IFS(K2="DEVUELTO","DEVUELTO",K2="APROBADO","APROBADO",K2="CANCELADO","CANCELADO",K2="ASIGNADO",NETWORKDAYS(N2,TODAY(),Tablas!$AA$2:$AA$37)),"")</calculatedColumnFormula>
    </tableColumn>
    <tableColumn id="18" xr3:uid="{B12E8854-60F0-4E90-B52C-9F11A565C18F}" name="ALERTA 2" dataDxfId="144">
      <calculatedColumnFormula array="1">IF(M2="Primera",_xlfn.IFS(P2="APROBADO","",P2="CANCELADO","",P2="DEVUELTO","",(S2-P2)&gt;=2,"A tiempo",(S2-P2)&lt;1,"Proximo a Vencer",S2-P2&lt;0,"Vencido"),_xlfn.IFS(P2="APROBADO","",P2="CANCELADO","",P2="DEVUELTO","",AND(P2&gt;=0,P2&lt;=2),"A tiempo",P2=3,"Proximo a Vencer",P2&gt;3,"Vencido"))</calculatedColumnFormula>
    </tableColumn>
    <tableColumn id="14" xr3:uid="{00000000-0010-0000-0E00-00000E000000}" name="OBSERVACIONES" dataDxfId="143"/>
    <tableColumn id="19" xr3:uid="{3BEA23B7-EF1E-40D4-94F0-45A5FA7418E0}" name="TIEMPO PARA RESPUESTA / DIAS" dataDxfId="142">
      <calculatedColumnFormula>IF(SEGUIMIENTO[[#This Row],[REVISION]]="Primera",VLOOKUP(SEGUIMIENTO[[#This Row],[MODALIDAD]],Actividad[[#All],[TIPO]:[Tiempo Respuesta]],2,0),VLOOKUP(SEGUIMIENTO[[#This Row],[MODALIDAD]],Actividad[[#All],[TIPO]:[Segunda]],3,0))</calculatedColumnFormula>
    </tableColumn>
    <tableColumn id="17" xr3:uid="{3E794690-0DB5-4615-B028-9940FDAF8C80}" name="TIEMPO DE RESPUESTA" dataDxfId="141">
      <calculatedColumnFormula>IF(SEGUIMIENTO[[#This Row],[FECHA DE REVISION]]&gt;0,NETWORKDAYS(SEGUIMIENTO[[#This Row],[FECHA DE RECEPCION]],SEGUIMIENTO[[#This Row],[FECHA DE REVISION]],Tablas!$AA$2:$AA$37),"")</calculatedColumnFormula>
    </tableColumn>
    <tableColumn id="20" xr3:uid="{DB8838BA-31F8-49D9-A676-29EED3CB148C}" name="RESPUESTA" dataDxfId="140">
      <calculatedColumnFormula>IFERROR(IF(SEGUIMIENTO[[#This Row],[TIEMPO PARA RESPUESTA / DIAS]]-SEGUIMIENTO[[#This Row],[TIEMPO DE RESPUESTA]]&gt;=0,"OPORTUNA","VENCIDO"),"")</calculatedColumnFormula>
    </tableColumn>
    <tableColumn id="21" xr3:uid="{4C1CD8B4-20C0-4B10-9322-13DBEEB89418}" name="Observaciones2" dataDxfId="139"/>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67D9FC5-F5F7-4449-AF2A-2EE8B5EB981B}" name="Resumen_Estado" displayName="Resumen_Estado" ref="J1:K6" totalsRowCount="1">
  <autoFilter ref="J1:K5" xr:uid="{567D9FC5-F5F7-4449-AF2A-2EE8B5EB981B}"/>
  <tableColumns count="2">
    <tableColumn id="1" xr3:uid="{BDA69186-FC86-4093-B9E9-98625D00A8FE}" name="Estado"/>
    <tableColumn id="2" xr3:uid="{1928BF6A-2C87-41E8-BEE8-69FDAC9049F9}" name="Total" totalsRowFunction="sum"/>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E0919E8-E649-48C6-BAE8-92AAA9722EC2}" name="Tabla23" displayName="Tabla23" ref="O1:P14" totalsRowShown="0">
  <autoFilter ref="O1:P14" xr:uid="{2E0919E8-E649-48C6-BAE8-92AAA9722EC2}"/>
  <tableColumns count="2">
    <tableColumn id="1" xr3:uid="{9F3562CD-0502-4A38-A8B9-C1320260B91F}" name="Subsecretaria">
      <calculatedColumnFormula>_xlfn.XLOOKUP(M2,SEGUIMIENTO[CONTRATO / PROCESO PAA],SEGUIMIENTO[SUBSECRETARIA],0)</calculatedColumnFormula>
    </tableColumn>
    <tableColumn id="2" xr3:uid="{12749CF0-75CF-4D22-B1D2-F44DD1D39CB8}" name="Dependencia">
      <calculatedColumnFormula>_xlfn.XLOOKUP(M2,SEGUIMIENTO[CONTRATO / PROCESO PAA],SEGUIMIENTO[DEPENDENCIA],0)</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table" Target="../tables/table8.xml"/><Relationship Id="rId13" Type="http://schemas.openxmlformats.org/officeDocument/2006/relationships/table" Target="../tables/table13.xml"/><Relationship Id="rId3" Type="http://schemas.openxmlformats.org/officeDocument/2006/relationships/table" Target="../tables/table3.xml"/><Relationship Id="rId7" Type="http://schemas.openxmlformats.org/officeDocument/2006/relationships/table" Target="../tables/table7.xml"/><Relationship Id="rId12" Type="http://schemas.openxmlformats.org/officeDocument/2006/relationships/table" Target="../tables/table12.xml"/><Relationship Id="rId2" Type="http://schemas.openxmlformats.org/officeDocument/2006/relationships/table" Target="../tables/table2.xml"/><Relationship Id="rId16" Type="http://schemas.openxmlformats.org/officeDocument/2006/relationships/table" Target="../tables/table16.xml"/><Relationship Id="rId1" Type="http://schemas.openxmlformats.org/officeDocument/2006/relationships/table" Target="../tables/table1.xml"/><Relationship Id="rId6" Type="http://schemas.openxmlformats.org/officeDocument/2006/relationships/table" Target="../tables/table6.xml"/><Relationship Id="rId11" Type="http://schemas.openxmlformats.org/officeDocument/2006/relationships/table" Target="../tables/table11.xml"/><Relationship Id="rId5" Type="http://schemas.openxmlformats.org/officeDocument/2006/relationships/table" Target="../tables/table5.xml"/><Relationship Id="rId15" Type="http://schemas.openxmlformats.org/officeDocument/2006/relationships/table" Target="../tables/table15.xml"/><Relationship Id="rId10" Type="http://schemas.openxmlformats.org/officeDocument/2006/relationships/table" Target="../tables/table10.xml"/><Relationship Id="rId4" Type="http://schemas.openxmlformats.org/officeDocument/2006/relationships/table" Target="../tables/table4.xml"/><Relationship Id="rId9" Type="http://schemas.openxmlformats.org/officeDocument/2006/relationships/table" Target="../tables/table9.xml"/><Relationship Id="rId14" Type="http://schemas.openxmlformats.org/officeDocument/2006/relationships/table" Target="../tables/table14.xml"/></Relationships>
</file>

<file path=xl/worksheets/_rels/sheet2.xml.rels><?xml version="1.0" encoding="UTF-8" standalone="yes"?>
<Relationships xmlns="http://schemas.openxmlformats.org/package/2006/relationships"><Relationship Id="rId8" Type="http://schemas.microsoft.com/office/2007/relationships/slicer" Target="../slicers/slicer1.xml"/><Relationship Id="rId3" Type="http://schemas.openxmlformats.org/officeDocument/2006/relationships/pivotTable" Target="../pivotTables/pivotTable3.xml"/><Relationship Id="rId7" Type="http://schemas.openxmlformats.org/officeDocument/2006/relationships/table" Target="../tables/table17.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pivotTable" Target="../pivotTables/pivotTable4.xml"/></Relationships>
</file>

<file path=xl/worksheets/_rels/sheet3.xml.rels><?xml version="1.0" encoding="UTF-8" standalone="yes"?>
<Relationships xmlns="http://schemas.openxmlformats.org/package/2006/relationships"><Relationship Id="rId3" Type="http://schemas.microsoft.com/office/2007/relationships/slicer" Target="../slicers/slicer2.xml"/><Relationship Id="rId2" Type="http://schemas.openxmlformats.org/officeDocument/2006/relationships/table" Target="../tables/table18.xml"/><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6.xml.rels><?xml version="1.0" encoding="UTF-8" standalone="yes"?>
<Relationships xmlns="http://schemas.openxmlformats.org/package/2006/relationships"><Relationship Id="rId3" Type="http://schemas.openxmlformats.org/officeDocument/2006/relationships/pivotTable" Target="../pivotTables/pivotTable7.xml"/><Relationship Id="rId7" Type="http://schemas.microsoft.com/office/2007/relationships/slicer" Target="../slicers/slicer3.xml"/><Relationship Id="rId2" Type="http://schemas.openxmlformats.org/officeDocument/2006/relationships/pivotTable" Target="../pivotTables/pivotTable6.xml"/><Relationship Id="rId1" Type="http://schemas.openxmlformats.org/officeDocument/2006/relationships/pivotTable" Target="../pivotTables/pivotTable5.xml"/><Relationship Id="rId6" Type="http://schemas.openxmlformats.org/officeDocument/2006/relationships/table" Target="../tables/table21.xml"/><Relationship Id="rId5" Type="http://schemas.openxmlformats.org/officeDocument/2006/relationships/table" Target="../tables/table20.xml"/><Relationship Id="rId4"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bin"/><Relationship Id="rId1" Type="http://schemas.openxmlformats.org/officeDocument/2006/relationships/pivotTable" Target="../pivotTables/pivotTable8.xml"/><Relationship Id="rId4" Type="http://schemas.microsoft.com/office/2007/relationships/slicer" Target="../slicers/slicer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325"/>
  <sheetViews>
    <sheetView topLeftCell="AE1" workbookViewId="0">
      <selection activeCell="AI21" sqref="AI21"/>
    </sheetView>
  </sheetViews>
  <sheetFormatPr baseColWidth="10" defaultColWidth="11.42578125" defaultRowHeight="15" x14ac:dyDescent="0.25"/>
  <cols>
    <col min="1" max="1" width="69.85546875" bestFit="1" customWidth="1"/>
    <col min="2" max="2" width="12.5703125" bestFit="1" customWidth="1"/>
    <col min="3" max="4" width="12.5703125" customWidth="1"/>
    <col min="6" max="6" width="13.42578125" customWidth="1"/>
    <col min="10" max="10" width="68" customWidth="1"/>
    <col min="12" max="12" width="70.42578125" bestFit="1" customWidth="1"/>
    <col min="13" max="13" width="63.5703125" bestFit="1" customWidth="1"/>
    <col min="14" max="14" width="72.5703125" bestFit="1" customWidth="1"/>
    <col min="15" max="15" width="64.7109375" bestFit="1" customWidth="1"/>
    <col min="16" max="16" width="63.5703125" bestFit="1" customWidth="1"/>
    <col min="17" max="17" width="35.140625" bestFit="1" customWidth="1"/>
    <col min="20" max="20" width="12.5703125" bestFit="1" customWidth="1"/>
    <col min="32" max="32" width="69.42578125" bestFit="1" customWidth="1"/>
    <col min="34" max="34" width="17.7109375" bestFit="1" customWidth="1"/>
    <col min="35" max="35" width="30" bestFit="1" customWidth="1"/>
    <col min="36" max="36" width="29.28515625" bestFit="1" customWidth="1"/>
  </cols>
  <sheetData>
    <row r="1" spans="1:36" ht="15.75" thickBot="1" x14ac:dyDescent="0.3">
      <c r="A1" s="7" t="s">
        <v>0</v>
      </c>
      <c r="B1" s="30" t="s">
        <v>1</v>
      </c>
      <c r="C1" s="30" t="s">
        <v>2</v>
      </c>
      <c r="D1" s="30" t="s">
        <v>3</v>
      </c>
      <c r="F1" s="9" t="s">
        <v>4</v>
      </c>
      <c r="H1" t="s">
        <v>5</v>
      </c>
      <c r="L1" t="s">
        <v>6</v>
      </c>
      <c r="M1" t="s">
        <v>7</v>
      </c>
      <c r="N1" t="s">
        <v>8</v>
      </c>
      <c r="O1" t="s">
        <v>9</v>
      </c>
      <c r="P1" t="s">
        <v>10</v>
      </c>
      <c r="Q1" t="s">
        <v>11</v>
      </c>
      <c r="T1" s="36" t="s">
        <v>1</v>
      </c>
      <c r="U1" t="s">
        <v>12</v>
      </c>
      <c r="V1" t="s">
        <v>3</v>
      </c>
      <c r="Z1" s="43" t="s">
        <v>13</v>
      </c>
      <c r="AA1" s="44" t="s">
        <v>14</v>
      </c>
      <c r="AB1" s="44" t="s">
        <v>15</v>
      </c>
      <c r="AC1" s="45" t="s">
        <v>16</v>
      </c>
      <c r="AH1" t="s">
        <v>17</v>
      </c>
      <c r="AI1" t="s">
        <v>18</v>
      </c>
      <c r="AJ1" t="s">
        <v>19</v>
      </c>
    </row>
    <row r="2" spans="1:36" x14ac:dyDescent="0.25">
      <c r="A2" s="4" t="s">
        <v>20</v>
      </c>
      <c r="B2" s="4" t="s">
        <v>21</v>
      </c>
      <c r="C2" s="4">
        <v>3</v>
      </c>
      <c r="D2" s="4">
        <v>2</v>
      </c>
      <c r="F2" s="10" t="s">
        <v>22</v>
      </c>
      <c r="H2" t="s">
        <v>23</v>
      </c>
      <c r="J2" s="16" t="s">
        <v>24</v>
      </c>
      <c r="K2" s="16" t="s">
        <v>25</v>
      </c>
      <c r="L2" t="s">
        <v>26</v>
      </c>
      <c r="M2" t="s">
        <v>27</v>
      </c>
      <c r="N2" t="s">
        <v>28</v>
      </c>
      <c r="O2" t="s">
        <v>29</v>
      </c>
      <c r="P2" t="s">
        <v>30</v>
      </c>
      <c r="Q2" s="16" t="s">
        <v>31</v>
      </c>
      <c r="T2" s="37" t="s">
        <v>21</v>
      </c>
      <c r="U2">
        <v>2</v>
      </c>
      <c r="V2">
        <v>1</v>
      </c>
      <c r="Z2" s="46" t="s">
        <v>32</v>
      </c>
      <c r="AA2" s="48">
        <v>45658</v>
      </c>
      <c r="AB2" s="47">
        <v>2025</v>
      </c>
      <c r="AC2" s="49" t="s">
        <v>33</v>
      </c>
      <c r="AF2" s="16" t="s">
        <v>34</v>
      </c>
      <c r="AG2" s="16" t="s">
        <v>25</v>
      </c>
      <c r="AH2" t="s">
        <v>35</v>
      </c>
      <c r="AI2" t="s">
        <v>36</v>
      </c>
      <c r="AJ2" t="s">
        <v>37</v>
      </c>
    </row>
    <row r="3" spans="1:36" ht="15" customHeight="1" x14ac:dyDescent="0.25">
      <c r="A3" s="2" t="s">
        <v>38</v>
      </c>
      <c r="B3" s="2" t="s">
        <v>21</v>
      </c>
      <c r="C3" s="2">
        <v>3</v>
      </c>
      <c r="D3" s="2">
        <v>2</v>
      </c>
      <c r="F3" s="11" t="s">
        <v>39</v>
      </c>
      <c r="H3" t="s">
        <v>40</v>
      </c>
      <c r="J3" s="15" t="s">
        <v>26</v>
      </c>
      <c r="K3" t="s">
        <v>6</v>
      </c>
      <c r="L3" t="s">
        <v>26</v>
      </c>
      <c r="M3" t="s">
        <v>27</v>
      </c>
      <c r="N3" t="s">
        <v>28</v>
      </c>
      <c r="O3" t="s">
        <v>29</v>
      </c>
      <c r="P3" t="s">
        <v>30</v>
      </c>
      <c r="Q3" s="15" t="s">
        <v>41</v>
      </c>
      <c r="T3" s="1" t="s">
        <v>42</v>
      </c>
      <c r="U3">
        <v>5</v>
      </c>
      <c r="V3">
        <v>2</v>
      </c>
      <c r="W3" t="s">
        <v>43</v>
      </c>
      <c r="Z3" s="50" t="s">
        <v>44</v>
      </c>
      <c r="AA3" s="52">
        <v>45663</v>
      </c>
      <c r="AB3" s="51">
        <v>2025</v>
      </c>
      <c r="AC3" s="53" t="s">
        <v>45</v>
      </c>
      <c r="AF3" s="15" t="s">
        <v>35</v>
      </c>
      <c r="AG3" t="s">
        <v>17</v>
      </c>
      <c r="AH3" t="s">
        <v>46</v>
      </c>
      <c r="AI3" t="s">
        <v>47</v>
      </c>
      <c r="AJ3" t="s">
        <v>48</v>
      </c>
    </row>
    <row r="4" spans="1:36" ht="15" customHeight="1" x14ac:dyDescent="0.25">
      <c r="A4" s="2" t="s">
        <v>49</v>
      </c>
      <c r="B4" s="2" t="s">
        <v>21</v>
      </c>
      <c r="C4" s="2">
        <v>3</v>
      </c>
      <c r="D4" s="2">
        <v>2</v>
      </c>
      <c r="F4" s="10" t="s">
        <v>50</v>
      </c>
      <c r="H4" t="s">
        <v>51</v>
      </c>
      <c r="J4" s="15" t="s">
        <v>27</v>
      </c>
      <c r="K4" t="s">
        <v>7</v>
      </c>
      <c r="L4" t="s">
        <v>52</v>
      </c>
      <c r="M4" t="s">
        <v>53</v>
      </c>
      <c r="N4" t="s">
        <v>54</v>
      </c>
      <c r="O4" t="s">
        <v>55</v>
      </c>
      <c r="P4" t="s">
        <v>56</v>
      </c>
      <c r="Q4" s="15" t="s">
        <v>57</v>
      </c>
      <c r="T4" s="3" t="s">
        <v>58</v>
      </c>
      <c r="U4">
        <v>3</v>
      </c>
      <c r="V4">
        <v>1</v>
      </c>
      <c r="Z4" s="46" t="s">
        <v>59</v>
      </c>
      <c r="AA4" s="48">
        <v>45740</v>
      </c>
      <c r="AB4" s="47">
        <v>2025</v>
      </c>
      <c r="AC4" s="49" t="s">
        <v>45</v>
      </c>
      <c r="AF4" s="15" t="s">
        <v>36</v>
      </c>
      <c r="AG4" t="s">
        <v>18</v>
      </c>
      <c r="AH4" t="s">
        <v>60</v>
      </c>
      <c r="AI4" t="s">
        <v>61</v>
      </c>
      <c r="AJ4" t="s">
        <v>62</v>
      </c>
    </row>
    <row r="5" spans="1:36" x14ac:dyDescent="0.25">
      <c r="A5" s="1" t="s">
        <v>63</v>
      </c>
      <c r="B5" s="1" t="s">
        <v>42</v>
      </c>
      <c r="C5" s="1">
        <v>5</v>
      </c>
      <c r="D5" s="1">
        <v>3</v>
      </c>
      <c r="F5" s="12" t="s">
        <v>64</v>
      </c>
      <c r="H5" t="s">
        <v>65</v>
      </c>
      <c r="J5" s="15" t="s">
        <v>28</v>
      </c>
      <c r="K5" t="s">
        <v>8</v>
      </c>
      <c r="L5" t="s">
        <v>66</v>
      </c>
      <c r="M5" t="s">
        <v>67</v>
      </c>
      <c r="N5" t="s">
        <v>68</v>
      </c>
      <c r="O5" t="s">
        <v>69</v>
      </c>
      <c r="P5" t="s">
        <v>70</v>
      </c>
      <c r="Q5" s="15" t="s">
        <v>71</v>
      </c>
      <c r="T5" s="38" t="s">
        <v>72</v>
      </c>
      <c r="U5">
        <v>1</v>
      </c>
      <c r="V5">
        <v>1</v>
      </c>
      <c r="Z5" s="50" t="s">
        <v>73</v>
      </c>
      <c r="AA5" s="52">
        <v>45764</v>
      </c>
      <c r="AB5" s="51">
        <v>2025</v>
      </c>
      <c r="AC5" s="53" t="s">
        <v>74</v>
      </c>
      <c r="AF5" s="15" t="s">
        <v>37</v>
      </c>
      <c r="AG5" t="s">
        <v>19</v>
      </c>
      <c r="AH5" t="s">
        <v>75</v>
      </c>
      <c r="AI5" t="s">
        <v>76</v>
      </c>
      <c r="AJ5" t="s">
        <v>77</v>
      </c>
    </row>
    <row r="6" spans="1:36" x14ac:dyDescent="0.25">
      <c r="A6" s="1" t="s">
        <v>78</v>
      </c>
      <c r="B6" s="1" t="s">
        <v>42</v>
      </c>
      <c r="C6" s="1">
        <v>5</v>
      </c>
      <c r="D6" s="1">
        <v>3</v>
      </c>
      <c r="F6" s="12" t="s">
        <v>79</v>
      </c>
      <c r="H6" t="s">
        <v>80</v>
      </c>
      <c r="J6" s="15" t="s">
        <v>29</v>
      </c>
      <c r="K6" t="s">
        <v>9</v>
      </c>
      <c r="L6" t="s">
        <v>81</v>
      </c>
      <c r="M6" t="s">
        <v>82</v>
      </c>
      <c r="N6" t="s">
        <v>83</v>
      </c>
      <c r="O6" t="s">
        <v>84</v>
      </c>
      <c r="P6" t="s">
        <v>85</v>
      </c>
      <c r="Q6" s="15" t="s">
        <v>86</v>
      </c>
      <c r="Z6" s="46" t="s">
        <v>87</v>
      </c>
      <c r="AA6" s="48">
        <v>45765</v>
      </c>
      <c r="AB6" s="47">
        <v>2025</v>
      </c>
      <c r="AC6" s="49" t="s">
        <v>88</v>
      </c>
      <c r="AF6" s="15"/>
      <c r="AH6" t="s">
        <v>89</v>
      </c>
      <c r="AI6" t="s">
        <v>90</v>
      </c>
      <c r="AJ6" t="s">
        <v>91</v>
      </c>
    </row>
    <row r="7" spans="1:36" x14ac:dyDescent="0.25">
      <c r="A7" s="3" t="s">
        <v>92</v>
      </c>
      <c r="B7" s="3" t="s">
        <v>58</v>
      </c>
      <c r="C7" s="3">
        <v>4</v>
      </c>
      <c r="D7" s="3">
        <v>2</v>
      </c>
      <c r="F7" s="12" t="s">
        <v>93</v>
      </c>
      <c r="H7" t="s">
        <v>94</v>
      </c>
      <c r="J7" s="15" t="s">
        <v>30</v>
      </c>
      <c r="K7" t="s">
        <v>10</v>
      </c>
      <c r="L7" t="s">
        <v>95</v>
      </c>
      <c r="M7" t="s">
        <v>96</v>
      </c>
      <c r="N7" t="s">
        <v>97</v>
      </c>
      <c r="P7" t="s">
        <v>98</v>
      </c>
      <c r="Q7" s="15" t="s">
        <v>99</v>
      </c>
      <c r="Z7" s="50" t="s">
        <v>100</v>
      </c>
      <c r="AA7" s="52">
        <v>45778</v>
      </c>
      <c r="AB7" s="51">
        <v>2025</v>
      </c>
      <c r="AC7" s="53" t="s">
        <v>74</v>
      </c>
      <c r="AF7" s="15"/>
      <c r="AH7" t="s">
        <v>101</v>
      </c>
      <c r="AI7" t="s">
        <v>101</v>
      </c>
      <c r="AJ7" t="s">
        <v>102</v>
      </c>
    </row>
    <row r="8" spans="1:36" x14ac:dyDescent="0.25">
      <c r="A8" s="3" t="s">
        <v>103</v>
      </c>
      <c r="B8" s="3" t="s">
        <v>42</v>
      </c>
      <c r="C8" s="3">
        <v>5</v>
      </c>
      <c r="D8" s="3">
        <v>3</v>
      </c>
      <c r="F8" s="12" t="s">
        <v>104</v>
      </c>
      <c r="H8" t="s">
        <v>105</v>
      </c>
      <c r="J8" s="15" t="s">
        <v>31</v>
      </c>
      <c r="K8" t="s">
        <v>11</v>
      </c>
      <c r="L8" t="s">
        <v>106</v>
      </c>
      <c r="M8" t="s">
        <v>107</v>
      </c>
      <c r="N8" t="s">
        <v>108</v>
      </c>
      <c r="P8" t="s">
        <v>109</v>
      </c>
      <c r="Z8" s="46" t="s">
        <v>110</v>
      </c>
      <c r="AA8" s="48">
        <v>45810</v>
      </c>
      <c r="AB8" s="47">
        <v>2025</v>
      </c>
      <c r="AC8" s="49" t="s">
        <v>45</v>
      </c>
      <c r="AF8" s="15"/>
      <c r="AI8" t="s">
        <v>111</v>
      </c>
    </row>
    <row r="9" spans="1:36" x14ac:dyDescent="0.25">
      <c r="A9" s="1" t="s">
        <v>112</v>
      </c>
      <c r="B9" s="1" t="s">
        <v>42</v>
      </c>
      <c r="C9" s="1">
        <v>5</v>
      </c>
      <c r="D9" s="1">
        <v>3</v>
      </c>
      <c r="F9" s="12" t="s">
        <v>113</v>
      </c>
      <c r="H9" t="s">
        <v>114</v>
      </c>
      <c r="L9" t="s">
        <v>115</v>
      </c>
      <c r="M9" t="s">
        <v>116</v>
      </c>
      <c r="N9" t="s">
        <v>117</v>
      </c>
      <c r="P9" t="s">
        <v>118</v>
      </c>
      <c r="Z9" s="50" t="s">
        <v>119</v>
      </c>
      <c r="AA9" s="52">
        <v>45831</v>
      </c>
      <c r="AB9" s="51">
        <v>2025</v>
      </c>
      <c r="AC9" s="53" t="s">
        <v>45</v>
      </c>
      <c r="AI9" t="s">
        <v>120</v>
      </c>
    </row>
    <row r="10" spans="1:36" x14ac:dyDescent="0.25">
      <c r="A10" s="1" t="s">
        <v>121</v>
      </c>
      <c r="B10" s="1" t="s">
        <v>58</v>
      </c>
      <c r="C10" s="1">
        <v>4</v>
      </c>
      <c r="D10" s="1">
        <v>2</v>
      </c>
      <c r="F10" s="12" t="s">
        <v>122</v>
      </c>
      <c r="H10" t="s">
        <v>123</v>
      </c>
      <c r="L10" t="s">
        <v>124</v>
      </c>
      <c r="M10" t="s">
        <v>125</v>
      </c>
      <c r="P10" t="s">
        <v>126</v>
      </c>
      <c r="Z10" s="46" t="s">
        <v>127</v>
      </c>
      <c r="AA10" s="48">
        <v>45838</v>
      </c>
      <c r="AB10" s="47">
        <v>2025</v>
      </c>
      <c r="AC10" s="49" t="s">
        <v>45</v>
      </c>
      <c r="AI10" t="s">
        <v>128</v>
      </c>
    </row>
    <row r="11" spans="1:36" x14ac:dyDescent="0.25">
      <c r="A11" s="1" t="s">
        <v>129</v>
      </c>
      <c r="B11" s="1" t="s">
        <v>58</v>
      </c>
      <c r="C11" s="1">
        <v>4</v>
      </c>
      <c r="D11" s="1">
        <v>2</v>
      </c>
      <c r="F11" s="12" t="s">
        <v>130</v>
      </c>
      <c r="H11" t="s">
        <v>131</v>
      </c>
      <c r="M11" t="s">
        <v>132</v>
      </c>
      <c r="Z11" s="50" t="s">
        <v>133</v>
      </c>
      <c r="AA11" s="52">
        <v>45845</v>
      </c>
      <c r="AB11" s="51">
        <v>2025</v>
      </c>
      <c r="AC11" s="53" t="s">
        <v>45</v>
      </c>
      <c r="AF11" t="s">
        <v>134</v>
      </c>
      <c r="AI11" t="s">
        <v>135</v>
      </c>
    </row>
    <row r="12" spans="1:36" x14ac:dyDescent="0.25">
      <c r="A12" s="1" t="s">
        <v>136</v>
      </c>
      <c r="B12" s="1" t="s">
        <v>58</v>
      </c>
      <c r="C12" s="1">
        <v>4</v>
      </c>
      <c r="D12" s="1">
        <v>2</v>
      </c>
      <c r="F12" s="12" t="s">
        <v>137</v>
      </c>
      <c r="H12" t="s">
        <v>138</v>
      </c>
      <c r="M12" t="s">
        <v>139</v>
      </c>
      <c r="Z12" s="46" t="s">
        <v>140</v>
      </c>
      <c r="AA12" s="48">
        <v>45858</v>
      </c>
      <c r="AB12" s="47">
        <v>2025</v>
      </c>
      <c r="AC12" s="49" t="s">
        <v>141</v>
      </c>
      <c r="AI12" t="s">
        <v>142</v>
      </c>
    </row>
    <row r="13" spans="1:36" x14ac:dyDescent="0.25">
      <c r="A13" s="1" t="s">
        <v>143</v>
      </c>
      <c r="B13" s="1" t="s">
        <v>58</v>
      </c>
      <c r="C13" s="1">
        <v>4</v>
      </c>
      <c r="D13" s="1">
        <v>2</v>
      </c>
      <c r="F13" s="12" t="s">
        <v>144</v>
      </c>
      <c r="H13" t="s">
        <v>145</v>
      </c>
      <c r="M13" t="s">
        <v>146</v>
      </c>
      <c r="Z13" s="50" t="s">
        <v>147</v>
      </c>
      <c r="AA13" s="52">
        <v>45876</v>
      </c>
      <c r="AB13" s="51">
        <v>2025</v>
      </c>
      <c r="AC13" s="53" t="s">
        <v>74</v>
      </c>
      <c r="AI13" t="s">
        <v>148</v>
      </c>
    </row>
    <row r="14" spans="1:36" x14ac:dyDescent="0.25">
      <c r="A14" s="1" t="s">
        <v>149</v>
      </c>
      <c r="B14" s="1" t="s">
        <v>58</v>
      </c>
      <c r="C14" s="1">
        <v>4</v>
      </c>
      <c r="D14" s="1">
        <v>2</v>
      </c>
      <c r="F14" s="12" t="s">
        <v>150</v>
      </c>
      <c r="Z14" s="46" t="s">
        <v>151</v>
      </c>
      <c r="AA14" s="48">
        <v>45887</v>
      </c>
      <c r="AB14" s="47">
        <v>2025</v>
      </c>
      <c r="AC14" s="49" t="s">
        <v>45</v>
      </c>
      <c r="AI14" t="s">
        <v>152</v>
      </c>
    </row>
    <row r="15" spans="1:36" x14ac:dyDescent="0.25">
      <c r="A15" s="1" t="s">
        <v>153</v>
      </c>
      <c r="B15" s="1" t="s">
        <v>42</v>
      </c>
      <c r="C15" s="1">
        <v>5</v>
      </c>
      <c r="D15" s="1">
        <v>3</v>
      </c>
      <c r="F15" s="12" t="s">
        <v>154</v>
      </c>
      <c r="Z15" s="50" t="s">
        <v>155</v>
      </c>
      <c r="AA15" s="52">
        <v>45943</v>
      </c>
      <c r="AB15" s="51">
        <v>2025</v>
      </c>
      <c r="AC15" s="53" t="s">
        <v>45</v>
      </c>
      <c r="AI15" t="s">
        <v>156</v>
      </c>
    </row>
    <row r="16" spans="1:36" x14ac:dyDescent="0.25">
      <c r="A16" s="2" t="s">
        <v>37</v>
      </c>
      <c r="B16" s="2" t="s">
        <v>72</v>
      </c>
      <c r="C16" s="2">
        <v>2</v>
      </c>
      <c r="D16" s="2">
        <v>1</v>
      </c>
      <c r="F16" s="12" t="s">
        <v>157</v>
      </c>
      <c r="Z16" s="46" t="s">
        <v>158</v>
      </c>
      <c r="AA16" s="48">
        <v>45964</v>
      </c>
      <c r="AB16" s="47">
        <v>2025</v>
      </c>
      <c r="AC16" s="49" t="s">
        <v>45</v>
      </c>
      <c r="AI16" t="s">
        <v>159</v>
      </c>
    </row>
    <row r="17" spans="1:35" x14ac:dyDescent="0.25">
      <c r="A17" s="2" t="s">
        <v>160</v>
      </c>
      <c r="B17" s="2" t="s">
        <v>161</v>
      </c>
      <c r="C17" s="2">
        <v>5</v>
      </c>
      <c r="D17" s="2">
        <v>3</v>
      </c>
      <c r="F17" s="12" t="s">
        <v>162</v>
      </c>
      <c r="H17" t="s">
        <v>163</v>
      </c>
      <c r="Z17" s="50" t="s">
        <v>164</v>
      </c>
      <c r="AA17" s="52">
        <v>45978</v>
      </c>
      <c r="AB17" s="51">
        <v>2025</v>
      </c>
      <c r="AC17" s="53" t="s">
        <v>45</v>
      </c>
      <c r="AF17" t="s">
        <v>35</v>
      </c>
      <c r="AI17" t="s">
        <v>165</v>
      </c>
    </row>
    <row r="18" spans="1:35" x14ac:dyDescent="0.25">
      <c r="A18" s="2" t="s">
        <v>166</v>
      </c>
      <c r="B18" s="2" t="s">
        <v>42</v>
      </c>
      <c r="C18" s="2">
        <v>5</v>
      </c>
      <c r="D18" s="2">
        <v>3</v>
      </c>
      <c r="F18" s="12" t="s">
        <v>167</v>
      </c>
      <c r="H18" t="s">
        <v>12</v>
      </c>
      <c r="K18" t="s">
        <v>30</v>
      </c>
      <c r="Z18" s="46" t="s">
        <v>168</v>
      </c>
      <c r="AA18" s="48">
        <v>45999</v>
      </c>
      <c r="AB18" s="47">
        <v>2025</v>
      </c>
      <c r="AC18" s="49" t="s">
        <v>45</v>
      </c>
      <c r="AI18" t="s">
        <v>169</v>
      </c>
    </row>
    <row r="19" spans="1:35" x14ac:dyDescent="0.25">
      <c r="A19" s="2" t="s">
        <v>21</v>
      </c>
      <c r="B19" s="2" t="s">
        <v>21</v>
      </c>
      <c r="C19" s="2">
        <v>3</v>
      </c>
      <c r="D19" s="2">
        <v>2</v>
      </c>
      <c r="F19" s="12" t="s">
        <v>170</v>
      </c>
      <c r="H19" t="s">
        <v>3</v>
      </c>
      <c r="Z19" s="50" t="s">
        <v>171</v>
      </c>
      <c r="AA19" s="52">
        <v>46016</v>
      </c>
      <c r="AB19" s="51">
        <v>2025</v>
      </c>
      <c r="AC19" s="53" t="s">
        <v>74</v>
      </c>
      <c r="AI19" t="s">
        <v>172</v>
      </c>
    </row>
    <row r="20" spans="1:35" x14ac:dyDescent="0.25">
      <c r="A20" s="2" t="s">
        <v>173</v>
      </c>
      <c r="B20" s="2" t="s">
        <v>21</v>
      </c>
      <c r="C20" s="2">
        <v>3</v>
      </c>
      <c r="D20" s="2">
        <v>2</v>
      </c>
      <c r="F20" s="12" t="s">
        <v>174</v>
      </c>
      <c r="H20" t="s">
        <v>175</v>
      </c>
      <c r="Z20" s="46" t="s">
        <v>32</v>
      </c>
      <c r="AA20" s="48">
        <v>46023</v>
      </c>
      <c r="AB20" s="47">
        <v>2026</v>
      </c>
      <c r="AC20" s="49" t="s">
        <v>74</v>
      </c>
      <c r="AI20" t="s">
        <v>176</v>
      </c>
    </row>
    <row r="21" spans="1:35" x14ac:dyDescent="0.25">
      <c r="A21" s="1" t="s">
        <v>177</v>
      </c>
      <c r="B21" s="1" t="s">
        <v>42</v>
      </c>
      <c r="C21" s="1">
        <v>5</v>
      </c>
      <c r="D21" s="1">
        <v>3</v>
      </c>
      <c r="F21" s="12" t="s">
        <v>178</v>
      </c>
      <c r="H21" t="s">
        <v>179</v>
      </c>
      <c r="Z21" s="50" t="s">
        <v>44</v>
      </c>
      <c r="AA21" s="52">
        <v>46034</v>
      </c>
      <c r="AB21" s="51">
        <v>2026</v>
      </c>
      <c r="AC21" s="53" t="s">
        <v>45</v>
      </c>
      <c r="AI21" t="s">
        <v>180</v>
      </c>
    </row>
    <row r="22" spans="1:35" x14ac:dyDescent="0.25">
      <c r="A22" s="8" t="s">
        <v>181</v>
      </c>
      <c r="B22" s="8" t="s">
        <v>42</v>
      </c>
      <c r="C22" s="8">
        <v>5</v>
      </c>
      <c r="D22" s="8">
        <v>3</v>
      </c>
      <c r="F22" s="12" t="s">
        <v>178</v>
      </c>
      <c r="H22" t="s">
        <v>182</v>
      </c>
      <c r="Z22" s="46" t="s">
        <v>59</v>
      </c>
      <c r="AA22" s="48">
        <v>46104</v>
      </c>
      <c r="AB22" s="47">
        <v>2026</v>
      </c>
      <c r="AC22" s="49" t="s">
        <v>45</v>
      </c>
      <c r="AI22" t="s">
        <v>183</v>
      </c>
    </row>
    <row r="23" spans="1:35" x14ac:dyDescent="0.25">
      <c r="A23" s="132" t="s">
        <v>184</v>
      </c>
      <c r="B23" s="132" t="s">
        <v>58</v>
      </c>
      <c r="C23" s="132">
        <v>5</v>
      </c>
      <c r="D23" s="132">
        <v>3</v>
      </c>
      <c r="F23" s="12" t="s">
        <v>185</v>
      </c>
      <c r="H23" t="s">
        <v>186</v>
      </c>
      <c r="Z23" s="50" t="s">
        <v>73</v>
      </c>
      <c r="AA23" s="52">
        <v>46114</v>
      </c>
      <c r="AB23" s="51">
        <v>2026</v>
      </c>
      <c r="AC23" s="53" t="s">
        <v>74</v>
      </c>
      <c r="AI23" t="s">
        <v>187</v>
      </c>
    </row>
    <row r="24" spans="1:35" x14ac:dyDescent="0.25">
      <c r="A24" s="132" t="s">
        <v>188</v>
      </c>
      <c r="B24" s="132" t="s">
        <v>21</v>
      </c>
      <c r="C24" s="132">
        <v>3</v>
      </c>
      <c r="D24" s="132">
        <v>2</v>
      </c>
      <c r="F24" s="10" t="s">
        <v>189</v>
      </c>
      <c r="H24" t="s">
        <v>190</v>
      </c>
      <c r="Z24" s="46" t="s">
        <v>87</v>
      </c>
      <c r="AA24" s="48">
        <v>46115</v>
      </c>
      <c r="AB24" s="47">
        <v>2026</v>
      </c>
      <c r="AC24" s="49" t="s">
        <v>88</v>
      </c>
      <c r="AI24" t="s">
        <v>191</v>
      </c>
    </row>
    <row r="25" spans="1:35" x14ac:dyDescent="0.25">
      <c r="A25" s="132" t="s">
        <v>192</v>
      </c>
      <c r="B25" s="132" t="s">
        <v>192</v>
      </c>
      <c r="C25" s="132"/>
      <c r="D25" s="132"/>
      <c r="F25" s="12" t="s">
        <v>193</v>
      </c>
      <c r="H25" t="s">
        <v>194</v>
      </c>
      <c r="L25" t="s">
        <v>195</v>
      </c>
      <c r="Z25" s="50" t="s">
        <v>100</v>
      </c>
      <c r="AA25" s="52">
        <v>46143</v>
      </c>
      <c r="AB25" s="51">
        <v>2026</v>
      </c>
      <c r="AC25" s="53" t="s">
        <v>88</v>
      </c>
      <c r="AI25" t="s">
        <v>196</v>
      </c>
    </row>
    <row r="26" spans="1:35" x14ac:dyDescent="0.25">
      <c r="F26" s="10" t="s">
        <v>197</v>
      </c>
      <c r="H26" t="s">
        <v>198</v>
      </c>
      <c r="Z26" s="46" t="s">
        <v>110</v>
      </c>
      <c r="AA26" s="48">
        <v>46160</v>
      </c>
      <c r="AB26" s="47">
        <v>2026</v>
      </c>
      <c r="AC26" s="49" t="s">
        <v>45</v>
      </c>
      <c r="AI26" t="s">
        <v>199</v>
      </c>
    </row>
    <row r="27" spans="1:35" x14ac:dyDescent="0.25">
      <c r="F27" s="10" t="s">
        <v>200</v>
      </c>
      <c r="H27" t="s">
        <v>201</v>
      </c>
      <c r="L27" t="s">
        <v>202</v>
      </c>
      <c r="Z27" s="50" t="s">
        <v>119</v>
      </c>
      <c r="AA27" s="52">
        <v>46181</v>
      </c>
      <c r="AB27" s="51">
        <v>2026</v>
      </c>
      <c r="AC27" s="53" t="s">
        <v>45</v>
      </c>
      <c r="AF27" t="s">
        <v>203</v>
      </c>
      <c r="AI27" t="s">
        <v>204</v>
      </c>
    </row>
    <row r="28" spans="1:35" x14ac:dyDescent="0.25">
      <c r="A28" t="s">
        <v>205</v>
      </c>
      <c r="E28" s="31"/>
      <c r="F28" s="10" t="s">
        <v>206</v>
      </c>
      <c r="L28" t="e" cm="1">
        <f t="array" ref="L28:L325">_xlfn.IFS(SEGUIMIENTO[SUBSECRETARIA]=$J$3,SSP,J$18=$J$4,SSSA,J$18=$J$5,SGTPSC,J$18=$J$6,SPGS,J$18=$J$7,SSC,J$18=$J$8,DO)</f>
        <v>#N/A</v>
      </c>
      <c r="Z28" s="46" t="s">
        <v>127</v>
      </c>
      <c r="AA28" s="48">
        <v>46188</v>
      </c>
      <c r="AB28" s="47">
        <v>2026</v>
      </c>
      <c r="AC28" s="49" t="s">
        <v>45</v>
      </c>
      <c r="AI28" t="s">
        <v>207</v>
      </c>
    </row>
    <row r="29" spans="1:35" x14ac:dyDescent="0.25">
      <c r="A29" s="18" t="s">
        <v>208</v>
      </c>
      <c r="B29" s="26"/>
      <c r="C29" s="26"/>
      <c r="D29" s="26"/>
      <c r="E29" s="31"/>
      <c r="F29" s="12" t="s">
        <v>209</v>
      </c>
      <c r="L29" t="e">
        <v>#N/A</v>
      </c>
      <c r="Z29" s="50" t="s">
        <v>133</v>
      </c>
      <c r="AA29" s="52">
        <v>46202</v>
      </c>
      <c r="AB29" s="51">
        <v>2026</v>
      </c>
      <c r="AC29" s="53" t="s">
        <v>45</v>
      </c>
      <c r="AI29" t="s">
        <v>210</v>
      </c>
    </row>
    <row r="30" spans="1:35" x14ac:dyDescent="0.25">
      <c r="A30" s="20" t="s">
        <v>211</v>
      </c>
      <c r="B30" s="27"/>
      <c r="C30" s="27"/>
      <c r="D30" s="27"/>
      <c r="E30" s="31"/>
      <c r="F30" s="12" t="s">
        <v>212</v>
      </c>
      <c r="L30" t="e">
        <v>#N/A</v>
      </c>
      <c r="Z30" s="46" t="s">
        <v>140</v>
      </c>
      <c r="AA30" s="48">
        <v>46223</v>
      </c>
      <c r="AB30" s="47">
        <v>2026</v>
      </c>
      <c r="AC30" s="49" t="s">
        <v>45</v>
      </c>
      <c r="AF30" t="e" cm="1" vm="1">
        <f t="array" aca="1" ref="AF30" ca="1">_xlfn.IFS(AF17=AF3,Conv,AF17=AF4,RaCo,AF17=AF5,Liq)</f>
        <v>#VALUE!</v>
      </c>
      <c r="AI30" t="s">
        <v>213</v>
      </c>
    </row>
    <row r="31" spans="1:35" x14ac:dyDescent="0.25">
      <c r="A31" s="19" t="s">
        <v>214</v>
      </c>
      <c r="B31" s="27"/>
      <c r="C31" s="27"/>
      <c r="D31" s="27"/>
      <c r="E31" s="32"/>
      <c r="F31" s="12" t="s">
        <v>215</v>
      </c>
      <c r="L31" t="e">
        <v>#N/A</v>
      </c>
      <c r="Z31" s="50" t="s">
        <v>147</v>
      </c>
      <c r="AA31" s="52">
        <v>46241</v>
      </c>
      <c r="AB31" s="51">
        <v>2026</v>
      </c>
      <c r="AC31" s="53" t="s">
        <v>88</v>
      </c>
      <c r="AI31" t="s">
        <v>216</v>
      </c>
    </row>
    <row r="32" spans="1:35" x14ac:dyDescent="0.25">
      <c r="A32" s="17" t="s">
        <v>217</v>
      </c>
      <c r="B32" s="26"/>
      <c r="C32" s="26"/>
      <c r="D32" s="26"/>
      <c r="E32" s="33"/>
      <c r="F32" s="147"/>
      <c r="H32" s="39"/>
      <c r="L32" t="e">
        <v>#N/A</v>
      </c>
      <c r="Z32" s="46" t="s">
        <v>151</v>
      </c>
      <c r="AA32" s="48">
        <v>46251</v>
      </c>
      <c r="AB32" s="47">
        <v>2026</v>
      </c>
      <c r="AC32" s="49" t="s">
        <v>45</v>
      </c>
      <c r="AI32" t="s">
        <v>47</v>
      </c>
    </row>
    <row r="33" spans="1:35" x14ac:dyDescent="0.25">
      <c r="A33" s="18" t="s">
        <v>218</v>
      </c>
      <c r="B33" s="26"/>
      <c r="C33" s="26"/>
      <c r="D33" s="26"/>
      <c r="E33" s="34"/>
      <c r="F33" s="147"/>
      <c r="H33" s="40"/>
      <c r="L33" t="e">
        <v>#N/A</v>
      </c>
      <c r="Z33" s="50" t="s">
        <v>155</v>
      </c>
      <c r="AA33" s="52">
        <v>46307</v>
      </c>
      <c r="AB33" s="51">
        <v>2026</v>
      </c>
      <c r="AC33" s="53" t="s">
        <v>45</v>
      </c>
      <c r="AI33" t="s">
        <v>61</v>
      </c>
    </row>
    <row r="34" spans="1:35" x14ac:dyDescent="0.25">
      <c r="A34" s="17" t="s">
        <v>101</v>
      </c>
      <c r="B34" s="26"/>
      <c r="C34" s="26"/>
      <c r="D34" s="26"/>
      <c r="E34" s="35"/>
      <c r="F34" s="147"/>
      <c r="H34" s="41"/>
      <c r="L34" t="e">
        <v>#N/A</v>
      </c>
      <c r="Z34" s="46" t="s">
        <v>158</v>
      </c>
      <c r="AA34" s="48">
        <v>46328</v>
      </c>
      <c r="AB34" s="47">
        <v>2026</v>
      </c>
      <c r="AC34" s="49" t="s">
        <v>45</v>
      </c>
      <c r="AF34" t="s">
        <v>219</v>
      </c>
      <c r="AI34" t="s">
        <v>76</v>
      </c>
    </row>
    <row r="35" spans="1:35" x14ac:dyDescent="0.25">
      <c r="A35" s="19" t="s">
        <v>135</v>
      </c>
      <c r="B35" s="27"/>
      <c r="C35" s="27"/>
      <c r="D35" s="27"/>
      <c r="E35" s="32"/>
      <c r="F35" t="s">
        <v>220</v>
      </c>
      <c r="H35" s="40"/>
      <c r="L35" t="str">
        <v>Subdirección de Laboratorio de Salud Pública</v>
      </c>
      <c r="Z35" s="50" t="s">
        <v>164</v>
      </c>
      <c r="AA35" s="52">
        <v>46342</v>
      </c>
      <c r="AB35" s="51">
        <v>2026</v>
      </c>
      <c r="AC35" s="53" t="s">
        <v>45</v>
      </c>
      <c r="AI35" t="s">
        <v>90</v>
      </c>
    </row>
    <row r="36" spans="1:35" x14ac:dyDescent="0.25">
      <c r="A36" s="19" t="s">
        <v>221</v>
      </c>
      <c r="B36" s="27"/>
      <c r="C36" s="27"/>
      <c r="D36" s="27"/>
      <c r="E36" s="33"/>
      <c r="F36" s="17" t="s">
        <v>222</v>
      </c>
      <c r="H36" s="41"/>
      <c r="L36" t="e">
        <v>#N/A</v>
      </c>
      <c r="Z36" s="46" t="s">
        <v>168</v>
      </c>
      <c r="AA36" s="48">
        <v>46364</v>
      </c>
      <c r="AB36" s="47">
        <v>2026</v>
      </c>
      <c r="AC36" s="49" t="s">
        <v>223</v>
      </c>
      <c r="AI36" t="s">
        <v>46</v>
      </c>
    </row>
    <row r="37" spans="1:35" x14ac:dyDescent="0.25">
      <c r="A37" s="17" t="s">
        <v>224</v>
      </c>
      <c r="B37" s="26"/>
      <c r="C37" s="26"/>
      <c r="D37" s="26"/>
      <c r="E37" s="32"/>
      <c r="F37" s="18" t="s">
        <v>225</v>
      </c>
      <c r="H37" s="40"/>
      <c r="L37" t="e">
        <v>#N/A</v>
      </c>
      <c r="Z37" s="54" t="s">
        <v>171</v>
      </c>
      <c r="AA37" s="56">
        <v>46381</v>
      </c>
      <c r="AB37" s="55">
        <v>2026</v>
      </c>
      <c r="AC37" s="57" t="s">
        <v>88</v>
      </c>
      <c r="AI37" t="s">
        <v>60</v>
      </c>
    </row>
    <row r="38" spans="1:35" x14ac:dyDescent="0.25">
      <c r="A38" s="20" t="s">
        <v>111</v>
      </c>
      <c r="B38" s="27"/>
      <c r="C38" s="27"/>
      <c r="D38" s="27"/>
      <c r="E38" s="33"/>
      <c r="F38" s="21" t="s">
        <v>226</v>
      </c>
      <c r="H38" s="41"/>
      <c r="L38" t="e">
        <v>#N/A</v>
      </c>
      <c r="AI38" t="s">
        <v>75</v>
      </c>
    </row>
    <row r="39" spans="1:35" x14ac:dyDescent="0.25">
      <c r="A39" s="69" t="s">
        <v>227</v>
      </c>
      <c r="B39" s="27"/>
      <c r="C39" s="27"/>
      <c r="D39" s="27"/>
      <c r="E39" s="32"/>
      <c r="F39" t="s">
        <v>228</v>
      </c>
      <c r="H39" s="40"/>
      <c r="L39" t="e">
        <v>#N/A</v>
      </c>
      <c r="AI39" t="s">
        <v>89</v>
      </c>
    </row>
    <row r="40" spans="1:35" x14ac:dyDescent="0.25">
      <c r="A40" s="20" t="s">
        <v>229</v>
      </c>
      <c r="B40" s="27"/>
      <c r="C40" s="27"/>
      <c r="D40" s="27"/>
      <c r="E40" s="33"/>
      <c r="H40" s="41"/>
      <c r="L40" t="e">
        <v>#N/A</v>
      </c>
    </row>
    <row r="41" spans="1:35" x14ac:dyDescent="0.25">
      <c r="A41" s="17" t="s">
        <v>230</v>
      </c>
      <c r="B41" s="26"/>
      <c r="C41" s="26"/>
      <c r="D41" s="26"/>
      <c r="E41" s="32"/>
      <c r="H41" s="40"/>
      <c r="L41" t="e">
        <v>#N/A</v>
      </c>
    </row>
    <row r="42" spans="1:35" x14ac:dyDescent="0.25">
      <c r="A42" s="20" t="s">
        <v>231</v>
      </c>
      <c r="B42" s="27"/>
      <c r="C42" s="27"/>
      <c r="D42" s="27"/>
      <c r="E42" s="31"/>
      <c r="F42" s="59"/>
      <c r="L42" t="e">
        <v>#N/A</v>
      </c>
    </row>
    <row r="43" spans="1:35" x14ac:dyDescent="0.25">
      <c r="A43" s="19" t="s">
        <v>232</v>
      </c>
      <c r="B43" s="27"/>
      <c r="C43" s="27"/>
      <c r="D43" s="27"/>
      <c r="E43" s="31"/>
      <c r="L43" t="e">
        <v>#N/A</v>
      </c>
    </row>
    <row r="44" spans="1:35" x14ac:dyDescent="0.25">
      <c r="A44" s="19" t="s">
        <v>233</v>
      </c>
      <c r="B44" s="27"/>
      <c r="C44" s="27"/>
      <c r="D44" s="27"/>
      <c r="E44" s="31"/>
      <c r="L44" t="e">
        <v>#N/A</v>
      </c>
    </row>
    <row r="45" spans="1:35" x14ac:dyDescent="0.25">
      <c r="A45" s="23" t="s">
        <v>234</v>
      </c>
      <c r="B45" s="26"/>
      <c r="C45" s="26"/>
      <c r="D45" s="26"/>
      <c r="E45" s="31"/>
      <c r="L45" t="e">
        <v>#N/A</v>
      </c>
    </row>
    <row r="46" spans="1:35" x14ac:dyDescent="0.25">
      <c r="A46" s="19" t="s">
        <v>235</v>
      </c>
      <c r="B46" s="27"/>
      <c r="C46" s="27"/>
      <c r="D46" s="27"/>
      <c r="E46" s="33"/>
      <c r="L46" t="e">
        <v>#N/A</v>
      </c>
    </row>
    <row r="47" spans="1:35" x14ac:dyDescent="0.25">
      <c r="A47" s="19" t="s">
        <v>236</v>
      </c>
      <c r="B47" s="27"/>
      <c r="C47" s="27"/>
      <c r="D47" s="27"/>
      <c r="E47" s="32"/>
      <c r="L47" t="e">
        <v>#N/A</v>
      </c>
    </row>
    <row r="48" spans="1:35" x14ac:dyDescent="0.25">
      <c r="A48" s="22" t="s">
        <v>237</v>
      </c>
      <c r="B48" s="28"/>
      <c r="C48" s="28"/>
      <c r="D48" s="28"/>
      <c r="L48" t="e">
        <v>#N/A</v>
      </c>
    </row>
    <row r="49" spans="1:12" x14ac:dyDescent="0.25">
      <c r="A49" s="20" t="s">
        <v>238</v>
      </c>
      <c r="B49" s="27"/>
      <c r="C49" s="27"/>
      <c r="D49" s="27"/>
      <c r="L49" t="e">
        <v>#N/A</v>
      </c>
    </row>
    <row r="50" spans="1:12" x14ac:dyDescent="0.25">
      <c r="A50" s="18" t="s">
        <v>239</v>
      </c>
      <c r="B50" s="26"/>
      <c r="C50" s="26"/>
      <c r="D50" s="26"/>
      <c r="L50" t="e">
        <v>#N/A</v>
      </c>
    </row>
    <row r="51" spans="1:12" x14ac:dyDescent="0.25">
      <c r="A51" s="20" t="s">
        <v>142</v>
      </c>
      <c r="B51" s="27"/>
      <c r="C51" s="27"/>
      <c r="D51" s="27"/>
      <c r="L51" t="e">
        <v>#N/A</v>
      </c>
    </row>
    <row r="52" spans="1:12" x14ac:dyDescent="0.25">
      <c r="A52" s="19" t="s">
        <v>240</v>
      </c>
      <c r="B52" s="27"/>
      <c r="C52" s="27"/>
      <c r="D52" s="27"/>
      <c r="L52" t="e">
        <v>#N/A</v>
      </c>
    </row>
    <row r="53" spans="1:12" x14ac:dyDescent="0.25">
      <c r="A53" s="19" t="s">
        <v>241</v>
      </c>
      <c r="B53" s="27"/>
      <c r="C53" s="27"/>
      <c r="D53" s="27"/>
      <c r="L53" t="e">
        <v>#N/A</v>
      </c>
    </row>
    <row r="54" spans="1:12" x14ac:dyDescent="0.25">
      <c r="A54" s="17" t="s">
        <v>242</v>
      </c>
      <c r="B54" s="26"/>
      <c r="C54" s="26"/>
      <c r="D54" s="26"/>
      <c r="L54" t="e">
        <v>#N/A</v>
      </c>
    </row>
    <row r="55" spans="1:12" x14ac:dyDescent="0.25">
      <c r="A55" s="24" t="s">
        <v>243</v>
      </c>
      <c r="B55" s="29"/>
      <c r="C55" s="29"/>
      <c r="D55" s="29"/>
      <c r="L55" t="e">
        <v>#N/A</v>
      </c>
    </row>
    <row r="56" spans="1:12" x14ac:dyDescent="0.25">
      <c r="A56" s="68" t="s">
        <v>48</v>
      </c>
      <c r="B56" s="29"/>
      <c r="C56" s="29"/>
      <c r="D56" s="29"/>
      <c r="L56" t="e">
        <v>#N/A</v>
      </c>
    </row>
    <row r="57" spans="1:12" x14ac:dyDescent="0.25">
      <c r="A57" s="68" t="s">
        <v>244</v>
      </c>
      <c r="B57" s="27"/>
      <c r="C57" s="27"/>
      <c r="D57" s="27"/>
      <c r="L57" t="e">
        <v>#N/A</v>
      </c>
    </row>
    <row r="58" spans="1:12" x14ac:dyDescent="0.25">
      <c r="A58" s="68" t="s">
        <v>245</v>
      </c>
      <c r="L58" t="e">
        <v>#N/A</v>
      </c>
    </row>
    <row r="59" spans="1:12" x14ac:dyDescent="0.25">
      <c r="A59" s="68" t="s">
        <v>62</v>
      </c>
      <c r="L59" t="e">
        <v>#N/A</v>
      </c>
    </row>
    <row r="60" spans="1:12" x14ac:dyDescent="0.25">
      <c r="A60" s="68" t="s">
        <v>246</v>
      </c>
      <c r="L60" t="e">
        <v>#N/A</v>
      </c>
    </row>
    <row r="61" spans="1:12" x14ac:dyDescent="0.25">
      <c r="A61" s="68" t="s">
        <v>77</v>
      </c>
      <c r="L61" t="e">
        <v>#N/A</v>
      </c>
    </row>
    <row r="62" spans="1:12" ht="12" customHeight="1" x14ac:dyDescent="0.25">
      <c r="A62" s="68" t="s">
        <v>91</v>
      </c>
      <c r="L62" t="e">
        <v>#N/A</v>
      </c>
    </row>
    <row r="63" spans="1:12" ht="12" customHeight="1" x14ac:dyDescent="0.25">
      <c r="A63" s="68" t="s">
        <v>196</v>
      </c>
      <c r="L63" t="e">
        <v>#N/A</v>
      </c>
    </row>
    <row r="64" spans="1:12" ht="27" x14ac:dyDescent="0.25">
      <c r="A64" s="70" t="s">
        <v>102</v>
      </c>
      <c r="L64" t="e">
        <v>#N/A</v>
      </c>
    </row>
    <row r="65" spans="1:12" x14ac:dyDescent="0.25">
      <c r="A65" s="68" t="s">
        <v>247</v>
      </c>
      <c r="L65" t="e">
        <v>#N/A</v>
      </c>
    </row>
    <row r="66" spans="1:12" x14ac:dyDescent="0.25">
      <c r="A66" s="24" t="s">
        <v>204</v>
      </c>
      <c r="L66" t="e">
        <v>#N/A</v>
      </c>
    </row>
    <row r="67" spans="1:12" x14ac:dyDescent="0.25">
      <c r="A67" s="24" t="s">
        <v>248</v>
      </c>
      <c r="L67" t="e">
        <v>#N/A</v>
      </c>
    </row>
    <row r="68" spans="1:12" x14ac:dyDescent="0.25">
      <c r="L68" t="e">
        <v>#N/A</v>
      </c>
    </row>
    <row r="69" spans="1:12" x14ac:dyDescent="0.25">
      <c r="L69" t="e">
        <v>#N/A</v>
      </c>
    </row>
    <row r="70" spans="1:12" x14ac:dyDescent="0.25">
      <c r="L70" t="e">
        <v>#N/A</v>
      </c>
    </row>
    <row r="71" spans="1:12" x14ac:dyDescent="0.25">
      <c r="B71" s="155">
        <v>1</v>
      </c>
      <c r="L71" t="e">
        <v>#N/A</v>
      </c>
    </row>
    <row r="72" spans="1:12" x14ac:dyDescent="0.25">
      <c r="B72" s="155">
        <f>1/2</f>
        <v>0.5</v>
      </c>
      <c r="L72" t="e">
        <v>#N/A</v>
      </c>
    </row>
    <row r="73" spans="1:12" x14ac:dyDescent="0.25">
      <c r="B73" s="155">
        <f>1/3</f>
        <v>0.33333333333333331</v>
      </c>
      <c r="L73" t="e">
        <v>#N/A</v>
      </c>
    </row>
    <row r="74" spans="1:12" x14ac:dyDescent="0.25">
      <c r="B74" s="155">
        <f>1/4</f>
        <v>0.25</v>
      </c>
      <c r="L74" t="e">
        <v>#N/A</v>
      </c>
    </row>
    <row r="75" spans="1:12" x14ac:dyDescent="0.25">
      <c r="B75" s="155">
        <f>1/5</f>
        <v>0.2</v>
      </c>
      <c r="L75" t="e">
        <v>#N/A</v>
      </c>
    </row>
    <row r="76" spans="1:12" x14ac:dyDescent="0.25">
      <c r="L76" t="e">
        <v>#N/A</v>
      </c>
    </row>
    <row r="77" spans="1:12" x14ac:dyDescent="0.25">
      <c r="L77" t="e">
        <v>#N/A</v>
      </c>
    </row>
    <row r="78" spans="1:12" x14ac:dyDescent="0.25">
      <c r="L78" t="e">
        <v>#N/A</v>
      </c>
    </row>
    <row r="79" spans="1:12" x14ac:dyDescent="0.25">
      <c r="L79" t="e">
        <v>#N/A</v>
      </c>
    </row>
    <row r="80" spans="1:12" x14ac:dyDescent="0.25">
      <c r="L80" t="e">
        <v>#N/A</v>
      </c>
    </row>
    <row r="81" spans="12:12" x14ac:dyDescent="0.25">
      <c r="L81" t="e">
        <v>#N/A</v>
      </c>
    </row>
    <row r="82" spans="12:12" x14ac:dyDescent="0.25">
      <c r="L82" t="e">
        <v>#N/A</v>
      </c>
    </row>
    <row r="83" spans="12:12" x14ac:dyDescent="0.25">
      <c r="L83" t="e">
        <v>#N/A</v>
      </c>
    </row>
    <row r="84" spans="12:12" x14ac:dyDescent="0.25">
      <c r="L84" t="e">
        <v>#N/A</v>
      </c>
    </row>
    <row r="85" spans="12:12" x14ac:dyDescent="0.25">
      <c r="L85" t="e">
        <v>#N/A</v>
      </c>
    </row>
    <row r="86" spans="12:12" x14ac:dyDescent="0.25">
      <c r="L86" t="e">
        <v>#N/A</v>
      </c>
    </row>
    <row r="87" spans="12:12" x14ac:dyDescent="0.25">
      <c r="L87" t="e">
        <v>#N/A</v>
      </c>
    </row>
    <row r="88" spans="12:12" x14ac:dyDescent="0.25">
      <c r="L88" t="e">
        <v>#N/A</v>
      </c>
    </row>
    <row r="89" spans="12:12" x14ac:dyDescent="0.25">
      <c r="L89" t="e">
        <v>#N/A</v>
      </c>
    </row>
    <row r="90" spans="12:12" x14ac:dyDescent="0.25">
      <c r="L90" t="e">
        <v>#N/A</v>
      </c>
    </row>
    <row r="91" spans="12:12" x14ac:dyDescent="0.25">
      <c r="L91" t="e">
        <v>#N/A</v>
      </c>
    </row>
    <row r="92" spans="12:12" x14ac:dyDescent="0.25">
      <c r="L92" t="e">
        <v>#N/A</v>
      </c>
    </row>
    <row r="93" spans="12:12" x14ac:dyDescent="0.25">
      <c r="L93" t="e">
        <v>#N/A</v>
      </c>
    </row>
    <row r="94" spans="12:12" x14ac:dyDescent="0.25">
      <c r="L94" t="e">
        <v>#N/A</v>
      </c>
    </row>
    <row r="95" spans="12:12" x14ac:dyDescent="0.25">
      <c r="L95" t="e">
        <v>#N/A</v>
      </c>
    </row>
    <row r="96" spans="12:12" x14ac:dyDescent="0.25">
      <c r="L96" t="e">
        <v>#N/A</v>
      </c>
    </row>
    <row r="97" spans="12:12" x14ac:dyDescent="0.25">
      <c r="L97" t="e">
        <v>#N/A</v>
      </c>
    </row>
    <row r="98" spans="12:12" x14ac:dyDescent="0.25">
      <c r="L98" t="e">
        <v>#N/A</v>
      </c>
    </row>
    <row r="99" spans="12:12" x14ac:dyDescent="0.25">
      <c r="L99" t="e">
        <v>#N/A</v>
      </c>
    </row>
    <row r="100" spans="12:12" x14ac:dyDescent="0.25">
      <c r="L100" t="e">
        <v>#N/A</v>
      </c>
    </row>
    <row r="101" spans="12:12" x14ac:dyDescent="0.25">
      <c r="L101" t="e">
        <v>#N/A</v>
      </c>
    </row>
    <row r="102" spans="12:12" x14ac:dyDescent="0.25">
      <c r="L102" t="e">
        <v>#N/A</v>
      </c>
    </row>
    <row r="103" spans="12:12" x14ac:dyDescent="0.25">
      <c r="L103" t="e">
        <v>#N/A</v>
      </c>
    </row>
    <row r="104" spans="12:12" x14ac:dyDescent="0.25">
      <c r="L104" t="e">
        <v>#N/A</v>
      </c>
    </row>
    <row r="105" spans="12:12" x14ac:dyDescent="0.25">
      <c r="L105" t="e">
        <v>#N/A</v>
      </c>
    </row>
    <row r="106" spans="12:12" x14ac:dyDescent="0.25">
      <c r="L106" t="e">
        <v>#N/A</v>
      </c>
    </row>
    <row r="107" spans="12:12" x14ac:dyDescent="0.25">
      <c r="L107" t="e">
        <v>#N/A</v>
      </c>
    </row>
    <row r="108" spans="12:12" x14ac:dyDescent="0.25">
      <c r="L108" t="e">
        <v>#N/A</v>
      </c>
    </row>
    <row r="109" spans="12:12" x14ac:dyDescent="0.25">
      <c r="L109" t="e">
        <v>#N/A</v>
      </c>
    </row>
    <row r="110" spans="12:12" x14ac:dyDescent="0.25">
      <c r="L110" t="e">
        <v>#N/A</v>
      </c>
    </row>
    <row r="111" spans="12:12" x14ac:dyDescent="0.25">
      <c r="L111" t="e">
        <v>#N/A</v>
      </c>
    </row>
    <row r="112" spans="12:12" x14ac:dyDescent="0.25">
      <c r="L112" t="e">
        <v>#N/A</v>
      </c>
    </row>
    <row r="113" spans="12:12" x14ac:dyDescent="0.25">
      <c r="L113" t="e">
        <v>#N/A</v>
      </c>
    </row>
    <row r="114" spans="12:12" x14ac:dyDescent="0.25">
      <c r="L114" t="e">
        <v>#N/A</v>
      </c>
    </row>
    <row r="115" spans="12:12" x14ac:dyDescent="0.25">
      <c r="L115" t="e">
        <v>#N/A</v>
      </c>
    </row>
    <row r="116" spans="12:12" x14ac:dyDescent="0.25">
      <c r="L116" t="e">
        <v>#N/A</v>
      </c>
    </row>
    <row r="117" spans="12:12" x14ac:dyDescent="0.25">
      <c r="L117" t="e">
        <v>#N/A</v>
      </c>
    </row>
    <row r="118" spans="12:12" x14ac:dyDescent="0.25">
      <c r="L118" t="e">
        <v>#N/A</v>
      </c>
    </row>
    <row r="119" spans="12:12" x14ac:dyDescent="0.25">
      <c r="L119" t="e">
        <v>#N/A</v>
      </c>
    </row>
    <row r="120" spans="12:12" x14ac:dyDescent="0.25">
      <c r="L120" t="e">
        <v>#N/A</v>
      </c>
    </row>
    <row r="121" spans="12:12" x14ac:dyDescent="0.25">
      <c r="L121" t="e">
        <v>#N/A</v>
      </c>
    </row>
    <row r="122" spans="12:12" x14ac:dyDescent="0.25">
      <c r="L122" t="e">
        <v>#N/A</v>
      </c>
    </row>
    <row r="123" spans="12:12" x14ac:dyDescent="0.25">
      <c r="L123" t="e">
        <v>#N/A</v>
      </c>
    </row>
    <row r="124" spans="12:12" x14ac:dyDescent="0.25">
      <c r="L124" t="e">
        <v>#N/A</v>
      </c>
    </row>
    <row r="125" spans="12:12" x14ac:dyDescent="0.25">
      <c r="L125" t="e">
        <v>#N/A</v>
      </c>
    </row>
    <row r="126" spans="12:12" x14ac:dyDescent="0.25">
      <c r="L126" t="e">
        <v>#N/A</v>
      </c>
    </row>
    <row r="127" spans="12:12" x14ac:dyDescent="0.25">
      <c r="L127" t="e">
        <v>#N/A</v>
      </c>
    </row>
    <row r="128" spans="12:12" x14ac:dyDescent="0.25">
      <c r="L128" t="e">
        <v>#N/A</v>
      </c>
    </row>
    <row r="129" spans="12:12" x14ac:dyDescent="0.25">
      <c r="L129" t="e">
        <v>#N/A</v>
      </c>
    </row>
    <row r="130" spans="12:12" x14ac:dyDescent="0.25">
      <c r="L130" t="e">
        <v>#N/A</v>
      </c>
    </row>
    <row r="131" spans="12:12" x14ac:dyDescent="0.25">
      <c r="L131" t="e">
        <v>#N/A</v>
      </c>
    </row>
    <row r="132" spans="12:12" x14ac:dyDescent="0.25">
      <c r="L132" t="e">
        <v>#N/A</v>
      </c>
    </row>
    <row r="133" spans="12:12" x14ac:dyDescent="0.25">
      <c r="L133" t="e">
        <v>#N/A</v>
      </c>
    </row>
    <row r="134" spans="12:12" x14ac:dyDescent="0.25">
      <c r="L134" t="e">
        <v>#N/A</v>
      </c>
    </row>
    <row r="135" spans="12:12" x14ac:dyDescent="0.25">
      <c r="L135" t="e">
        <v>#N/A</v>
      </c>
    </row>
    <row r="136" spans="12:12" x14ac:dyDescent="0.25">
      <c r="L136" t="e">
        <v>#N/A</v>
      </c>
    </row>
    <row r="137" spans="12:12" x14ac:dyDescent="0.25">
      <c r="L137" t="e">
        <v>#N/A</v>
      </c>
    </row>
    <row r="138" spans="12:12" x14ac:dyDescent="0.25">
      <c r="L138" t="e">
        <v>#N/A</v>
      </c>
    </row>
    <row r="139" spans="12:12" x14ac:dyDescent="0.25">
      <c r="L139" t="e">
        <v>#N/A</v>
      </c>
    </row>
    <row r="140" spans="12:12" x14ac:dyDescent="0.25">
      <c r="L140" t="e">
        <v>#N/A</v>
      </c>
    </row>
    <row r="141" spans="12:12" x14ac:dyDescent="0.25">
      <c r="L141" t="e">
        <v>#N/A</v>
      </c>
    </row>
    <row r="142" spans="12:12" x14ac:dyDescent="0.25">
      <c r="L142" t="e">
        <v>#N/A</v>
      </c>
    </row>
    <row r="143" spans="12:12" x14ac:dyDescent="0.25">
      <c r="L143" t="e">
        <v>#N/A</v>
      </c>
    </row>
    <row r="144" spans="12:12" x14ac:dyDescent="0.25">
      <c r="L144" t="e">
        <v>#N/A</v>
      </c>
    </row>
    <row r="145" spans="12:12" x14ac:dyDescent="0.25">
      <c r="L145" t="e">
        <v>#N/A</v>
      </c>
    </row>
    <row r="146" spans="12:12" x14ac:dyDescent="0.25">
      <c r="L146" t="e">
        <v>#N/A</v>
      </c>
    </row>
    <row r="147" spans="12:12" x14ac:dyDescent="0.25">
      <c r="L147" t="e">
        <v>#N/A</v>
      </c>
    </row>
    <row r="148" spans="12:12" x14ac:dyDescent="0.25">
      <c r="L148" t="e">
        <v>#N/A</v>
      </c>
    </row>
    <row r="149" spans="12:12" x14ac:dyDescent="0.25">
      <c r="L149" t="e">
        <v>#N/A</v>
      </c>
    </row>
    <row r="150" spans="12:12" x14ac:dyDescent="0.25">
      <c r="L150" t="e">
        <v>#N/A</v>
      </c>
    </row>
    <row r="151" spans="12:12" x14ac:dyDescent="0.25">
      <c r="L151" t="e">
        <v>#N/A</v>
      </c>
    </row>
    <row r="152" spans="12:12" x14ac:dyDescent="0.25">
      <c r="L152" t="e">
        <v>#N/A</v>
      </c>
    </row>
    <row r="153" spans="12:12" x14ac:dyDescent="0.25">
      <c r="L153" t="e">
        <v>#N/A</v>
      </c>
    </row>
    <row r="154" spans="12:12" x14ac:dyDescent="0.25">
      <c r="L154" t="e">
        <v>#N/A</v>
      </c>
    </row>
    <row r="155" spans="12:12" x14ac:dyDescent="0.25">
      <c r="L155" t="e">
        <v>#N/A</v>
      </c>
    </row>
    <row r="156" spans="12:12" x14ac:dyDescent="0.25">
      <c r="L156" t="e">
        <v>#N/A</v>
      </c>
    </row>
    <row r="157" spans="12:12" x14ac:dyDescent="0.25">
      <c r="L157" t="e">
        <v>#N/A</v>
      </c>
    </row>
    <row r="158" spans="12:12" x14ac:dyDescent="0.25">
      <c r="L158" t="e">
        <v>#N/A</v>
      </c>
    </row>
    <row r="159" spans="12:12" x14ac:dyDescent="0.25">
      <c r="L159" t="e">
        <v>#N/A</v>
      </c>
    </row>
    <row r="160" spans="12:12" x14ac:dyDescent="0.25">
      <c r="L160" t="e">
        <v>#N/A</v>
      </c>
    </row>
    <row r="161" spans="12:12" x14ac:dyDescent="0.25">
      <c r="L161" t="e">
        <v>#N/A</v>
      </c>
    </row>
    <row r="162" spans="12:12" x14ac:dyDescent="0.25">
      <c r="L162" t="e">
        <v>#N/A</v>
      </c>
    </row>
    <row r="163" spans="12:12" x14ac:dyDescent="0.25">
      <c r="L163" t="e">
        <v>#N/A</v>
      </c>
    </row>
    <row r="164" spans="12:12" x14ac:dyDescent="0.25">
      <c r="L164" t="e">
        <v>#N/A</v>
      </c>
    </row>
    <row r="165" spans="12:12" x14ac:dyDescent="0.25">
      <c r="L165" t="e">
        <v>#N/A</v>
      </c>
    </row>
    <row r="166" spans="12:12" x14ac:dyDescent="0.25">
      <c r="L166" t="e">
        <v>#N/A</v>
      </c>
    </row>
    <row r="167" spans="12:12" x14ac:dyDescent="0.25">
      <c r="L167" t="e">
        <v>#N/A</v>
      </c>
    </row>
    <row r="168" spans="12:12" x14ac:dyDescent="0.25">
      <c r="L168" t="e">
        <v>#N/A</v>
      </c>
    </row>
    <row r="169" spans="12:12" x14ac:dyDescent="0.25">
      <c r="L169" t="e">
        <v>#N/A</v>
      </c>
    </row>
    <row r="170" spans="12:12" x14ac:dyDescent="0.25">
      <c r="L170" t="e">
        <v>#N/A</v>
      </c>
    </row>
    <row r="171" spans="12:12" x14ac:dyDescent="0.25">
      <c r="L171" t="e">
        <v>#N/A</v>
      </c>
    </row>
    <row r="172" spans="12:12" x14ac:dyDescent="0.25">
      <c r="L172" t="e">
        <v>#N/A</v>
      </c>
    </row>
    <row r="173" spans="12:12" x14ac:dyDescent="0.25">
      <c r="L173" t="e">
        <v>#N/A</v>
      </c>
    </row>
    <row r="174" spans="12:12" x14ac:dyDescent="0.25">
      <c r="L174" t="e">
        <v>#N/A</v>
      </c>
    </row>
    <row r="175" spans="12:12" x14ac:dyDescent="0.25">
      <c r="L175" t="e">
        <v>#N/A</v>
      </c>
    </row>
    <row r="176" spans="12:12" x14ac:dyDescent="0.25">
      <c r="L176" t="e">
        <v>#N/A</v>
      </c>
    </row>
    <row r="177" spans="12:12" x14ac:dyDescent="0.25">
      <c r="L177" t="e">
        <v>#N/A</v>
      </c>
    </row>
    <row r="178" spans="12:12" x14ac:dyDescent="0.25">
      <c r="L178" t="e">
        <v>#N/A</v>
      </c>
    </row>
    <row r="179" spans="12:12" x14ac:dyDescent="0.25">
      <c r="L179" t="e">
        <v>#N/A</v>
      </c>
    </row>
    <row r="180" spans="12:12" x14ac:dyDescent="0.25">
      <c r="L180" t="e">
        <v>#N/A</v>
      </c>
    </row>
    <row r="181" spans="12:12" x14ac:dyDescent="0.25">
      <c r="L181" t="e">
        <v>#N/A</v>
      </c>
    </row>
    <row r="182" spans="12:12" x14ac:dyDescent="0.25">
      <c r="L182" t="e">
        <v>#N/A</v>
      </c>
    </row>
    <row r="183" spans="12:12" x14ac:dyDescent="0.25">
      <c r="L183" t="e">
        <v>#N/A</v>
      </c>
    </row>
    <row r="184" spans="12:12" x14ac:dyDescent="0.25">
      <c r="L184" t="e">
        <v>#N/A</v>
      </c>
    </row>
    <row r="185" spans="12:12" x14ac:dyDescent="0.25">
      <c r="L185" t="e">
        <v>#N/A</v>
      </c>
    </row>
    <row r="186" spans="12:12" x14ac:dyDescent="0.25">
      <c r="L186" t="e">
        <v>#N/A</v>
      </c>
    </row>
    <row r="187" spans="12:12" x14ac:dyDescent="0.25">
      <c r="L187" t="e">
        <v>#N/A</v>
      </c>
    </row>
    <row r="188" spans="12:12" x14ac:dyDescent="0.25">
      <c r="L188" t="e">
        <v>#N/A</v>
      </c>
    </row>
    <row r="189" spans="12:12" x14ac:dyDescent="0.25">
      <c r="L189" t="e">
        <v>#N/A</v>
      </c>
    </row>
    <row r="190" spans="12:12" x14ac:dyDescent="0.25">
      <c r="L190" t="e">
        <v>#N/A</v>
      </c>
    </row>
    <row r="191" spans="12:12" x14ac:dyDescent="0.25">
      <c r="L191" t="e">
        <v>#N/A</v>
      </c>
    </row>
    <row r="192" spans="12:12" x14ac:dyDescent="0.25">
      <c r="L192" t="e">
        <v>#N/A</v>
      </c>
    </row>
    <row r="193" spans="12:12" x14ac:dyDescent="0.25">
      <c r="L193" t="e">
        <v>#N/A</v>
      </c>
    </row>
    <row r="194" spans="12:12" x14ac:dyDescent="0.25">
      <c r="L194" t="e">
        <v>#N/A</v>
      </c>
    </row>
    <row r="195" spans="12:12" x14ac:dyDescent="0.25">
      <c r="L195" t="e">
        <v>#N/A</v>
      </c>
    </row>
    <row r="196" spans="12:12" x14ac:dyDescent="0.25">
      <c r="L196" t="e">
        <v>#N/A</v>
      </c>
    </row>
    <row r="197" spans="12:12" x14ac:dyDescent="0.25">
      <c r="L197" t="e">
        <v>#N/A</v>
      </c>
    </row>
    <row r="198" spans="12:12" x14ac:dyDescent="0.25">
      <c r="L198" t="e">
        <v>#N/A</v>
      </c>
    </row>
    <row r="199" spans="12:12" x14ac:dyDescent="0.25">
      <c r="L199" t="e">
        <v>#N/A</v>
      </c>
    </row>
    <row r="200" spans="12:12" x14ac:dyDescent="0.25">
      <c r="L200" t="e">
        <v>#N/A</v>
      </c>
    </row>
    <row r="201" spans="12:12" x14ac:dyDescent="0.25">
      <c r="L201" t="e">
        <v>#N/A</v>
      </c>
    </row>
    <row r="202" spans="12:12" x14ac:dyDescent="0.25">
      <c r="L202" t="e">
        <v>#N/A</v>
      </c>
    </row>
    <row r="203" spans="12:12" x14ac:dyDescent="0.25">
      <c r="L203" t="e">
        <v>#N/A</v>
      </c>
    </row>
    <row r="204" spans="12:12" x14ac:dyDescent="0.25">
      <c r="L204" t="e">
        <v>#N/A</v>
      </c>
    </row>
    <row r="205" spans="12:12" x14ac:dyDescent="0.25">
      <c r="L205" t="e">
        <v>#N/A</v>
      </c>
    </row>
    <row r="206" spans="12:12" x14ac:dyDescent="0.25">
      <c r="L206" t="e">
        <v>#N/A</v>
      </c>
    </row>
    <row r="207" spans="12:12" x14ac:dyDescent="0.25">
      <c r="L207" t="e">
        <v>#N/A</v>
      </c>
    </row>
    <row r="208" spans="12:12" x14ac:dyDescent="0.25">
      <c r="L208" t="e">
        <v>#N/A</v>
      </c>
    </row>
    <row r="209" spans="12:12" x14ac:dyDescent="0.25">
      <c r="L209" t="e">
        <v>#N/A</v>
      </c>
    </row>
    <row r="210" spans="12:12" x14ac:dyDescent="0.25">
      <c r="L210" t="e">
        <v>#N/A</v>
      </c>
    </row>
    <row r="211" spans="12:12" x14ac:dyDescent="0.25">
      <c r="L211" t="e">
        <v>#N/A</v>
      </c>
    </row>
    <row r="212" spans="12:12" x14ac:dyDescent="0.25">
      <c r="L212" t="e">
        <v>#N/A</v>
      </c>
    </row>
    <row r="213" spans="12:12" x14ac:dyDescent="0.25">
      <c r="L213" t="e">
        <v>#N/A</v>
      </c>
    </row>
    <row r="214" spans="12:12" x14ac:dyDescent="0.25">
      <c r="L214" t="e">
        <v>#N/A</v>
      </c>
    </row>
    <row r="215" spans="12:12" x14ac:dyDescent="0.25">
      <c r="L215" t="e">
        <v>#N/A</v>
      </c>
    </row>
    <row r="216" spans="12:12" x14ac:dyDescent="0.25">
      <c r="L216" t="e">
        <v>#N/A</v>
      </c>
    </row>
    <row r="217" spans="12:12" x14ac:dyDescent="0.25">
      <c r="L217" t="e">
        <v>#N/A</v>
      </c>
    </row>
    <row r="218" spans="12:12" x14ac:dyDescent="0.25">
      <c r="L218" t="e">
        <v>#N/A</v>
      </c>
    </row>
    <row r="219" spans="12:12" x14ac:dyDescent="0.25">
      <c r="L219" t="e">
        <v>#N/A</v>
      </c>
    </row>
    <row r="220" spans="12:12" x14ac:dyDescent="0.25">
      <c r="L220" t="e">
        <v>#N/A</v>
      </c>
    </row>
    <row r="221" spans="12:12" x14ac:dyDescent="0.25">
      <c r="L221" t="e">
        <v>#N/A</v>
      </c>
    </row>
    <row r="222" spans="12:12" x14ac:dyDescent="0.25">
      <c r="L222" t="e">
        <v>#N/A</v>
      </c>
    </row>
    <row r="223" spans="12:12" x14ac:dyDescent="0.25">
      <c r="L223" t="e">
        <v>#N/A</v>
      </c>
    </row>
    <row r="224" spans="12:12" x14ac:dyDescent="0.25">
      <c r="L224" t="e">
        <v>#N/A</v>
      </c>
    </row>
    <row r="225" spans="12:12" x14ac:dyDescent="0.25">
      <c r="L225" t="e">
        <v>#N/A</v>
      </c>
    </row>
    <row r="226" spans="12:12" x14ac:dyDescent="0.25">
      <c r="L226" t="e">
        <v>#N/A</v>
      </c>
    </row>
    <row r="227" spans="12:12" x14ac:dyDescent="0.25">
      <c r="L227" t="e">
        <v>#N/A</v>
      </c>
    </row>
    <row r="228" spans="12:12" x14ac:dyDescent="0.25">
      <c r="L228" t="e">
        <v>#N/A</v>
      </c>
    </row>
    <row r="229" spans="12:12" x14ac:dyDescent="0.25">
      <c r="L229" t="e">
        <v>#N/A</v>
      </c>
    </row>
    <row r="230" spans="12:12" x14ac:dyDescent="0.25">
      <c r="L230" t="e">
        <v>#N/A</v>
      </c>
    </row>
    <row r="231" spans="12:12" x14ac:dyDescent="0.25">
      <c r="L231" t="e">
        <v>#N/A</v>
      </c>
    </row>
    <row r="232" spans="12:12" x14ac:dyDescent="0.25">
      <c r="L232" t="e">
        <v>#N/A</v>
      </c>
    </row>
    <row r="233" spans="12:12" x14ac:dyDescent="0.25">
      <c r="L233" t="e">
        <v>#N/A</v>
      </c>
    </row>
    <row r="234" spans="12:12" x14ac:dyDescent="0.25">
      <c r="L234" t="e">
        <v>#N/A</v>
      </c>
    </row>
    <row r="235" spans="12:12" x14ac:dyDescent="0.25">
      <c r="L235" t="e">
        <v>#N/A</v>
      </c>
    </row>
    <row r="236" spans="12:12" x14ac:dyDescent="0.25">
      <c r="L236" t="e">
        <v>#N/A</v>
      </c>
    </row>
    <row r="237" spans="12:12" x14ac:dyDescent="0.25">
      <c r="L237" t="e">
        <v>#N/A</v>
      </c>
    </row>
    <row r="238" spans="12:12" x14ac:dyDescent="0.25">
      <c r="L238" t="e">
        <v>#N/A</v>
      </c>
    </row>
    <row r="239" spans="12:12" x14ac:dyDescent="0.25">
      <c r="L239" t="e">
        <v>#N/A</v>
      </c>
    </row>
    <row r="240" spans="12:12" x14ac:dyDescent="0.25">
      <c r="L240" t="e">
        <v>#N/A</v>
      </c>
    </row>
    <row r="241" spans="12:12" x14ac:dyDescent="0.25">
      <c r="L241" t="e">
        <v>#N/A</v>
      </c>
    </row>
    <row r="242" spans="12:12" x14ac:dyDescent="0.25">
      <c r="L242" t="e">
        <v>#N/A</v>
      </c>
    </row>
    <row r="243" spans="12:12" x14ac:dyDescent="0.25">
      <c r="L243" t="e">
        <v>#N/A</v>
      </c>
    </row>
    <row r="244" spans="12:12" x14ac:dyDescent="0.25">
      <c r="L244" t="e">
        <v>#N/A</v>
      </c>
    </row>
    <row r="245" spans="12:12" x14ac:dyDescent="0.25">
      <c r="L245" t="e">
        <v>#N/A</v>
      </c>
    </row>
    <row r="246" spans="12:12" x14ac:dyDescent="0.25">
      <c r="L246" t="e">
        <v>#N/A</v>
      </c>
    </row>
    <row r="247" spans="12:12" x14ac:dyDescent="0.25">
      <c r="L247" t="e">
        <v>#N/A</v>
      </c>
    </row>
    <row r="248" spans="12:12" x14ac:dyDescent="0.25">
      <c r="L248" t="e">
        <v>#N/A</v>
      </c>
    </row>
    <row r="249" spans="12:12" x14ac:dyDescent="0.25">
      <c r="L249" t="e">
        <v>#N/A</v>
      </c>
    </row>
    <row r="250" spans="12:12" x14ac:dyDescent="0.25">
      <c r="L250" t="e">
        <v>#N/A</v>
      </c>
    </row>
    <row r="251" spans="12:12" x14ac:dyDescent="0.25">
      <c r="L251" t="e">
        <v>#N/A</v>
      </c>
    </row>
    <row r="252" spans="12:12" x14ac:dyDescent="0.25">
      <c r="L252" t="e">
        <v>#N/A</v>
      </c>
    </row>
    <row r="253" spans="12:12" x14ac:dyDescent="0.25">
      <c r="L253" t="e">
        <v>#N/A</v>
      </c>
    </row>
    <row r="254" spans="12:12" x14ac:dyDescent="0.25">
      <c r="L254" t="e">
        <v>#N/A</v>
      </c>
    </row>
    <row r="255" spans="12:12" x14ac:dyDescent="0.25">
      <c r="L255" t="e">
        <v>#N/A</v>
      </c>
    </row>
    <row r="256" spans="12:12" x14ac:dyDescent="0.25">
      <c r="L256" t="e">
        <v>#N/A</v>
      </c>
    </row>
    <row r="257" spans="12:12" x14ac:dyDescent="0.25">
      <c r="L257" t="e">
        <v>#N/A</v>
      </c>
    </row>
    <row r="258" spans="12:12" x14ac:dyDescent="0.25">
      <c r="L258" t="e">
        <v>#N/A</v>
      </c>
    </row>
    <row r="259" spans="12:12" x14ac:dyDescent="0.25">
      <c r="L259" t="e">
        <v>#N/A</v>
      </c>
    </row>
    <row r="260" spans="12:12" x14ac:dyDescent="0.25">
      <c r="L260" t="e">
        <v>#N/A</v>
      </c>
    </row>
    <row r="261" spans="12:12" x14ac:dyDescent="0.25">
      <c r="L261" t="e">
        <v>#N/A</v>
      </c>
    </row>
    <row r="262" spans="12:12" x14ac:dyDescent="0.25">
      <c r="L262" t="e">
        <v>#N/A</v>
      </c>
    </row>
    <row r="263" spans="12:12" x14ac:dyDescent="0.25">
      <c r="L263" t="e">
        <v>#N/A</v>
      </c>
    </row>
    <row r="264" spans="12:12" x14ac:dyDescent="0.25">
      <c r="L264" t="e">
        <v>#N/A</v>
      </c>
    </row>
    <row r="265" spans="12:12" x14ac:dyDescent="0.25">
      <c r="L265" t="e">
        <v>#N/A</v>
      </c>
    </row>
    <row r="266" spans="12:12" x14ac:dyDescent="0.25">
      <c r="L266" t="e">
        <v>#N/A</v>
      </c>
    </row>
    <row r="267" spans="12:12" x14ac:dyDescent="0.25">
      <c r="L267" t="e">
        <v>#N/A</v>
      </c>
    </row>
    <row r="268" spans="12:12" x14ac:dyDescent="0.25">
      <c r="L268" t="e">
        <v>#N/A</v>
      </c>
    </row>
    <row r="269" spans="12:12" x14ac:dyDescent="0.25">
      <c r="L269" t="e">
        <v>#N/A</v>
      </c>
    </row>
    <row r="270" spans="12:12" x14ac:dyDescent="0.25">
      <c r="L270" t="e">
        <v>#N/A</v>
      </c>
    </row>
    <row r="271" spans="12:12" x14ac:dyDescent="0.25">
      <c r="L271" t="e">
        <v>#N/A</v>
      </c>
    </row>
    <row r="272" spans="12:12" x14ac:dyDescent="0.25">
      <c r="L272" t="e">
        <v>#N/A</v>
      </c>
    </row>
    <row r="273" spans="12:12" x14ac:dyDescent="0.25">
      <c r="L273" t="e">
        <v>#N/A</v>
      </c>
    </row>
    <row r="274" spans="12:12" x14ac:dyDescent="0.25">
      <c r="L274" t="e">
        <v>#N/A</v>
      </c>
    </row>
    <row r="275" spans="12:12" x14ac:dyDescent="0.25">
      <c r="L275" t="e">
        <v>#N/A</v>
      </c>
    </row>
    <row r="276" spans="12:12" x14ac:dyDescent="0.25">
      <c r="L276" t="e">
        <v>#N/A</v>
      </c>
    </row>
    <row r="277" spans="12:12" x14ac:dyDescent="0.25">
      <c r="L277" t="e">
        <v>#N/A</v>
      </c>
    </row>
    <row r="278" spans="12:12" x14ac:dyDescent="0.25">
      <c r="L278" t="e">
        <v>#N/A</v>
      </c>
    </row>
    <row r="279" spans="12:12" x14ac:dyDescent="0.25">
      <c r="L279" t="e">
        <v>#N/A</v>
      </c>
    </row>
    <row r="280" spans="12:12" x14ac:dyDescent="0.25">
      <c r="L280" t="e">
        <v>#N/A</v>
      </c>
    </row>
    <row r="281" spans="12:12" x14ac:dyDescent="0.25">
      <c r="L281" t="e">
        <v>#N/A</v>
      </c>
    </row>
    <row r="282" spans="12:12" x14ac:dyDescent="0.25">
      <c r="L282" t="e">
        <v>#N/A</v>
      </c>
    </row>
    <row r="283" spans="12:12" x14ac:dyDescent="0.25">
      <c r="L283" t="e">
        <v>#N/A</v>
      </c>
    </row>
    <row r="284" spans="12:12" x14ac:dyDescent="0.25">
      <c r="L284" t="e">
        <v>#N/A</v>
      </c>
    </row>
    <row r="285" spans="12:12" x14ac:dyDescent="0.25">
      <c r="L285" t="e">
        <v>#N/A</v>
      </c>
    </row>
    <row r="286" spans="12:12" x14ac:dyDescent="0.25">
      <c r="L286" t="e">
        <v>#N/A</v>
      </c>
    </row>
    <row r="287" spans="12:12" x14ac:dyDescent="0.25">
      <c r="L287" t="e">
        <v>#N/A</v>
      </c>
    </row>
    <row r="288" spans="12:12" x14ac:dyDescent="0.25">
      <c r="L288" t="e">
        <v>#N/A</v>
      </c>
    </row>
    <row r="289" spans="12:12" x14ac:dyDescent="0.25">
      <c r="L289" t="e">
        <v>#N/A</v>
      </c>
    </row>
    <row r="290" spans="12:12" x14ac:dyDescent="0.25">
      <c r="L290" t="e">
        <v>#N/A</v>
      </c>
    </row>
    <row r="291" spans="12:12" x14ac:dyDescent="0.25">
      <c r="L291" t="e">
        <v>#N/A</v>
      </c>
    </row>
    <row r="292" spans="12:12" x14ac:dyDescent="0.25">
      <c r="L292" t="e">
        <v>#N/A</v>
      </c>
    </row>
    <row r="293" spans="12:12" x14ac:dyDescent="0.25">
      <c r="L293" t="e">
        <v>#N/A</v>
      </c>
    </row>
    <row r="294" spans="12:12" x14ac:dyDescent="0.25">
      <c r="L294" t="e">
        <v>#N/A</v>
      </c>
    </row>
    <row r="295" spans="12:12" x14ac:dyDescent="0.25">
      <c r="L295" t="e">
        <v>#N/A</v>
      </c>
    </row>
    <row r="296" spans="12:12" x14ac:dyDescent="0.25">
      <c r="L296" t="e">
        <v>#N/A</v>
      </c>
    </row>
    <row r="297" spans="12:12" x14ac:dyDescent="0.25">
      <c r="L297" t="e">
        <v>#N/A</v>
      </c>
    </row>
    <row r="298" spans="12:12" x14ac:dyDescent="0.25">
      <c r="L298" t="e">
        <v>#N/A</v>
      </c>
    </row>
    <row r="299" spans="12:12" x14ac:dyDescent="0.25">
      <c r="L299" t="e">
        <v>#N/A</v>
      </c>
    </row>
    <row r="300" spans="12:12" x14ac:dyDescent="0.25">
      <c r="L300" t="e">
        <v>#N/A</v>
      </c>
    </row>
    <row r="301" spans="12:12" x14ac:dyDescent="0.25">
      <c r="L301" t="e">
        <v>#N/A</v>
      </c>
    </row>
    <row r="302" spans="12:12" x14ac:dyDescent="0.25">
      <c r="L302" t="e">
        <v>#N/A</v>
      </c>
    </row>
    <row r="303" spans="12:12" x14ac:dyDescent="0.25">
      <c r="L303" t="e">
        <v>#N/A</v>
      </c>
    </row>
    <row r="304" spans="12:12" x14ac:dyDescent="0.25">
      <c r="L304" t="e">
        <v>#N/A</v>
      </c>
    </row>
    <row r="305" spans="12:12" x14ac:dyDescent="0.25">
      <c r="L305" t="e">
        <v>#N/A</v>
      </c>
    </row>
    <row r="306" spans="12:12" x14ac:dyDescent="0.25">
      <c r="L306" t="e">
        <v>#N/A</v>
      </c>
    </row>
    <row r="307" spans="12:12" x14ac:dyDescent="0.25">
      <c r="L307" t="e">
        <v>#N/A</v>
      </c>
    </row>
    <row r="308" spans="12:12" x14ac:dyDescent="0.25">
      <c r="L308" t="e">
        <v>#N/A</v>
      </c>
    </row>
    <row r="309" spans="12:12" x14ac:dyDescent="0.25">
      <c r="L309" t="e">
        <v>#N/A</v>
      </c>
    </row>
    <row r="310" spans="12:12" x14ac:dyDescent="0.25">
      <c r="L310" t="e">
        <v>#N/A</v>
      </c>
    </row>
    <row r="311" spans="12:12" x14ac:dyDescent="0.25">
      <c r="L311" t="e">
        <v>#N/A</v>
      </c>
    </row>
    <row r="312" spans="12:12" x14ac:dyDescent="0.25">
      <c r="L312" t="e">
        <v>#N/A</v>
      </c>
    </row>
    <row r="313" spans="12:12" x14ac:dyDescent="0.25">
      <c r="L313" t="e">
        <v>#N/A</v>
      </c>
    </row>
    <row r="314" spans="12:12" x14ac:dyDescent="0.25">
      <c r="L314" t="e">
        <v>#N/A</v>
      </c>
    </row>
    <row r="315" spans="12:12" x14ac:dyDescent="0.25">
      <c r="L315" t="e">
        <v>#N/A</v>
      </c>
    </row>
    <row r="316" spans="12:12" x14ac:dyDescent="0.25">
      <c r="L316" t="e">
        <v>#N/A</v>
      </c>
    </row>
    <row r="317" spans="12:12" x14ac:dyDescent="0.25">
      <c r="L317" t="e">
        <v>#N/A</v>
      </c>
    </row>
    <row r="318" spans="12:12" x14ac:dyDescent="0.25">
      <c r="L318" t="e">
        <v>#N/A</v>
      </c>
    </row>
    <row r="319" spans="12:12" x14ac:dyDescent="0.25">
      <c r="L319" t="e">
        <v>#N/A</v>
      </c>
    </row>
    <row r="320" spans="12:12" x14ac:dyDescent="0.25">
      <c r="L320" t="e">
        <v>#N/A</v>
      </c>
    </row>
    <row r="321" spans="12:12" x14ac:dyDescent="0.25">
      <c r="L321" t="e">
        <v>#N/A</v>
      </c>
    </row>
    <row r="322" spans="12:12" x14ac:dyDescent="0.25">
      <c r="L322" t="e">
        <v>#N/A</v>
      </c>
    </row>
    <row r="323" spans="12:12" x14ac:dyDescent="0.25">
      <c r="L323" t="e">
        <v>#N/A</v>
      </c>
    </row>
    <row r="324" spans="12:12" x14ac:dyDescent="0.25">
      <c r="L324" t="e">
        <v>#N/A</v>
      </c>
    </row>
    <row r="325" spans="12:12" x14ac:dyDescent="0.25">
      <c r="L325" t="e">
        <v>#N/A</v>
      </c>
    </row>
  </sheetData>
  <autoFilter ref="A28:A67" xr:uid="{00000000-0009-0000-0000-000000000000}">
    <sortState xmlns:xlrd2="http://schemas.microsoft.com/office/spreadsheetml/2017/richdata2" ref="A29:A67">
      <sortCondition ref="A28:A67"/>
    </sortState>
  </autoFilter>
  <phoneticPr fontId="4" type="noConversion"/>
  <dataValidations disablePrompts="1" count="1">
    <dataValidation type="list" allowBlank="1" showInputMessage="1" showErrorMessage="1" sqref="K18" xr:uid="{00000000-0002-0000-0000-000000000000}">
      <formula1>Subsecretaria</formula1>
    </dataValidation>
  </dataValidations>
  <pageMargins left="0.7" right="0.7" top="0.75" bottom="0.75" header="0.3" footer="0.3"/>
  <tableParts count="16">
    <tablePart r:id="rId1"/>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E47"/>
  <sheetViews>
    <sheetView showGridLines="0" topLeftCell="P1" zoomScaleNormal="100" workbookViewId="0">
      <selection activeCell="Q27" sqref="Q27"/>
    </sheetView>
  </sheetViews>
  <sheetFormatPr baseColWidth="10" defaultColWidth="9.140625" defaultRowHeight="15" x14ac:dyDescent="0.25"/>
  <cols>
    <col min="1" max="1" width="12.5703125" bestFit="1" customWidth="1"/>
    <col min="2" max="7" width="11.140625" bestFit="1" customWidth="1"/>
    <col min="8" max="9" width="14" bestFit="1" customWidth="1"/>
    <col min="10" max="10" width="15.42578125" bestFit="1" customWidth="1"/>
    <col min="11" max="11" width="15.28515625" bestFit="1" customWidth="1"/>
    <col min="12" max="12" width="14.28515625" bestFit="1" customWidth="1"/>
    <col min="13" max="13" width="16.28515625" bestFit="1" customWidth="1"/>
    <col min="14" max="14" width="14" bestFit="1" customWidth="1"/>
    <col min="15" max="15" width="16.140625" bestFit="1" customWidth="1"/>
    <col min="16" max="16" width="17.28515625" bestFit="1" customWidth="1"/>
    <col min="17" max="17" width="20.140625" bestFit="1" customWidth="1"/>
    <col min="18" max="19" width="16.140625" bestFit="1" customWidth="1"/>
    <col min="20" max="20" width="12.5703125" bestFit="1" customWidth="1"/>
    <col min="21" max="22" width="16.140625" bestFit="1" customWidth="1"/>
    <col min="23" max="23" width="17.85546875" bestFit="1" customWidth="1"/>
    <col min="24" max="24" width="23.140625" bestFit="1" customWidth="1"/>
    <col min="25" max="25" width="12.5703125" bestFit="1" customWidth="1"/>
    <col min="26" max="26" width="13" bestFit="1" customWidth="1"/>
    <col min="27" max="27" width="17.85546875" style="65" bestFit="1" customWidth="1"/>
    <col min="28" max="28" width="23.140625" style="65" bestFit="1" customWidth="1"/>
    <col min="29" max="29" width="6.85546875" style="65" bestFit="1" customWidth="1"/>
    <col min="30" max="30" width="17.85546875" bestFit="1" customWidth="1"/>
    <col min="31" max="31" width="23.140625" bestFit="1" customWidth="1"/>
    <col min="32" max="35" width="16.140625" bestFit="1" customWidth="1"/>
    <col min="36" max="36" width="12.5703125" bestFit="1" customWidth="1"/>
    <col min="37" max="42" width="16.140625" bestFit="1" customWidth="1"/>
    <col min="43" max="43" width="12.5703125" bestFit="1" customWidth="1"/>
    <col min="44" max="16383" width="9.140625" customWidth="1"/>
  </cols>
  <sheetData>
    <row r="1" spans="1:31" x14ac:dyDescent="0.25">
      <c r="P1" s="60" t="s">
        <v>5</v>
      </c>
      <c r="Q1" t="s">
        <v>249</v>
      </c>
      <c r="W1" s="209" t="s">
        <v>250</v>
      </c>
      <c r="X1" s="209" t="s">
        <v>251</v>
      </c>
      <c r="AA1" s="209" t="s">
        <v>250</v>
      </c>
      <c r="AB1" s="209" t="s">
        <v>252</v>
      </c>
      <c r="AC1"/>
      <c r="AD1" s="209" t="s">
        <v>250</v>
      </c>
      <c r="AE1" s="209" t="s">
        <v>253</v>
      </c>
    </row>
    <row r="2" spans="1:31" x14ac:dyDescent="0.25">
      <c r="A2" t="s">
        <v>5</v>
      </c>
      <c r="B2" t="s">
        <v>51</v>
      </c>
      <c r="W2" s="210" t="s">
        <v>93</v>
      </c>
      <c r="X2" s="211">
        <v>2</v>
      </c>
      <c r="AA2" s="210" t="s">
        <v>254</v>
      </c>
      <c r="AB2" s="211"/>
      <c r="AC2"/>
      <c r="AD2" s="210" t="s">
        <v>254</v>
      </c>
      <c r="AE2" s="211"/>
    </row>
    <row r="3" spans="1:31" x14ac:dyDescent="0.25">
      <c r="A3" s="13" t="s">
        <v>4</v>
      </c>
      <c r="B3" s="14" t="s">
        <v>255</v>
      </c>
      <c r="C3" s="13" t="s">
        <v>256</v>
      </c>
      <c r="D3" s="13" t="s">
        <v>257</v>
      </c>
      <c r="E3" s="13" t="s">
        <v>258</v>
      </c>
      <c r="P3" s="60" t="s">
        <v>250</v>
      </c>
      <c r="Q3" t="s">
        <v>259</v>
      </c>
      <c r="R3" s="62" t="s">
        <v>260</v>
      </c>
      <c r="S3" s="62" t="s">
        <v>256</v>
      </c>
      <c r="T3" s="62" t="s">
        <v>257</v>
      </c>
      <c r="U3" s="62" t="s">
        <v>258</v>
      </c>
      <c r="W3" s="210" t="s">
        <v>104</v>
      </c>
      <c r="X3" s="211">
        <v>1</v>
      </c>
      <c r="AA3" s="210" t="s">
        <v>261</v>
      </c>
      <c r="AB3" s="211"/>
      <c r="AC3"/>
      <c r="AD3" s="210" t="s">
        <v>261</v>
      </c>
      <c r="AE3" s="211"/>
    </row>
    <row r="4" spans="1:31" x14ac:dyDescent="0.25">
      <c r="A4" s="6" t="s">
        <v>22</v>
      </c>
      <c r="B4" s="6">
        <f>COUNTIFS(Base_General[Mes],'Control'!$B$2,Base_General[Asigando a],Control[[#This Row],[Profesional]])+COUNTIFS(Base_General[Mes],'Control'!$B$2,Base_General[Compartido 1], Control[[#This Row],[Profesional]])</f>
        <v>6</v>
      </c>
      <c r="C4" s="6">
        <f>COUNTIFS(Base_General[Mes],'Control'!$B$2,Base_General[Compartido 2], Control[[#This Row],[Profesional]])</f>
        <v>0</v>
      </c>
      <c r="D4" s="6">
        <f>COUNTIFS(Base_General[Mes],'Control'!$B$2,Base_General[Compartido 3], Control[[#This Row],[Profesional]])</f>
        <v>0</v>
      </c>
      <c r="E4" s="6">
        <f>SUM(Control[[#This Row],[Asignaciones]:[Compartido 3]])</f>
        <v>6</v>
      </c>
      <c r="P4" s="61" t="s">
        <v>22</v>
      </c>
      <c r="Q4" s="208">
        <v>8</v>
      </c>
      <c r="R4" s="63">
        <f>_xlfn.XLOOKUP(P4,W:W,X:X,0)</f>
        <v>0</v>
      </c>
      <c r="S4" s="63">
        <f>_xlfn.XLOOKUP(P4,AA:AA,AB:AB,0)</f>
        <v>0</v>
      </c>
      <c r="T4" s="63">
        <f>_xlfn.XLOOKUP(P4,AD:AD,AE:AE,0)</f>
        <v>0</v>
      </c>
      <c r="U4" s="63">
        <f>Q4+R4+S4+T4</f>
        <v>8</v>
      </c>
      <c r="W4" s="210" t="s">
        <v>254</v>
      </c>
      <c r="X4" s="211"/>
      <c r="AA4"/>
      <c r="AB4"/>
      <c r="AC4"/>
    </row>
    <row r="5" spans="1:31" x14ac:dyDescent="0.25">
      <c r="A5" s="6" t="s">
        <v>39</v>
      </c>
      <c r="B5" s="6">
        <f>COUNTIFS(Base_General[Mes],'Control'!$B$2,Base_General[Asigando a],Control[[#This Row],[Profesional]])+COUNTIFS(Base_General[Mes],'Control'!$B$2,Base_General[Compartido 1], Control[[#This Row],[Profesional]])</f>
        <v>6</v>
      </c>
      <c r="C5" s="6">
        <f>COUNTIFS(Base_General[Mes],'Control'!$B$2,Base_General[Compartido 2], Control[[#This Row],[Profesional]])</f>
        <v>0</v>
      </c>
      <c r="D5" s="6">
        <f>COUNTIFS(Base_General[Mes],'Control'!$B$2,Base_General[Compartido 3], Control[[#This Row],[Profesional]])</f>
        <v>0</v>
      </c>
      <c r="E5" s="6">
        <f>SUM(Control[[#This Row],[Asignaciones]:[Compartido 3]])</f>
        <v>6</v>
      </c>
      <c r="P5" s="61" t="s">
        <v>39</v>
      </c>
      <c r="Q5" s="208">
        <v>10</v>
      </c>
      <c r="R5" s="63">
        <f t="shared" ref="R5:R7" si="0">_xlfn.XLOOKUP(P5,W:W,X:X,0)</f>
        <v>0</v>
      </c>
      <c r="S5" s="63">
        <f t="shared" ref="S5:S10" si="1">_xlfn.XLOOKUP(P5,AA:AA,AB:AB,0)</f>
        <v>0</v>
      </c>
      <c r="T5" s="63">
        <f t="shared" ref="T5:T10" si="2">_xlfn.XLOOKUP(P5,AD:AD,AE:AE,0)</f>
        <v>0</v>
      </c>
      <c r="U5" s="63">
        <f t="shared" ref="U5:U10" si="3">Q5+R5+S5+T5</f>
        <v>10</v>
      </c>
      <c r="W5" s="210" t="s">
        <v>261</v>
      </c>
      <c r="X5" s="211">
        <v>3</v>
      </c>
      <c r="AA5"/>
      <c r="AB5"/>
      <c r="AC5"/>
    </row>
    <row r="6" spans="1:31" x14ac:dyDescent="0.25">
      <c r="A6" s="6" t="s">
        <v>50</v>
      </c>
      <c r="B6" s="6">
        <f>COUNTIFS(Base_General[Mes],'Control'!$B$2,Base_General[Asigando a],Control[[#This Row],[Profesional]])+COUNTIFS(Base_General[Mes],'Control'!$B$2,Base_General[Compartido 1], Control[[#This Row],[Profesional]])</f>
        <v>7</v>
      </c>
      <c r="C6" s="6">
        <f>COUNTIFS(Base_General[Mes],'Control'!$B$2,Base_General[Compartido 2], Control[[#This Row],[Profesional]])</f>
        <v>0</v>
      </c>
      <c r="D6" s="6">
        <f>COUNTIFS(Base_General[Mes],'Control'!$B$2,Base_General[Compartido 3], Control[[#This Row],[Profesional]])</f>
        <v>0</v>
      </c>
      <c r="E6" s="6">
        <f>SUM(Control[[#This Row],[Asignaciones]:[Compartido 3]])</f>
        <v>7</v>
      </c>
      <c r="P6" s="61" t="s">
        <v>50</v>
      </c>
      <c r="Q6" s="208">
        <v>13</v>
      </c>
      <c r="R6" s="63">
        <f t="shared" si="0"/>
        <v>0</v>
      </c>
      <c r="S6" s="63">
        <f t="shared" si="1"/>
        <v>0</v>
      </c>
      <c r="T6" s="63">
        <f t="shared" si="2"/>
        <v>0</v>
      </c>
      <c r="U6" s="63">
        <f t="shared" si="3"/>
        <v>13</v>
      </c>
      <c r="AA6"/>
      <c r="AB6"/>
      <c r="AC6"/>
    </row>
    <row r="7" spans="1:31" x14ac:dyDescent="0.25">
      <c r="A7" s="6" t="s">
        <v>64</v>
      </c>
      <c r="B7" s="6">
        <f>COUNTIFS(Base_General[Mes],'Control'!$B$2,Base_General[Asigando a],Control[[#This Row],[Profesional]])+COUNTIFS(Base_General[Mes],'Control'!$B$2,Base_General[Compartido 1], Control[[#This Row],[Profesional]])</f>
        <v>7</v>
      </c>
      <c r="C7" s="6">
        <f>COUNTIFS(Base_General[Mes],'Control'!$B$2,Base_General[Compartido 2], Control[[#This Row],[Profesional]])</f>
        <v>0</v>
      </c>
      <c r="D7" s="6">
        <f>COUNTIFS(Base_General[Mes],'Control'!$B$2,Base_General[Compartido 3], Control[[#This Row],[Profesional]])</f>
        <v>0</v>
      </c>
      <c r="E7" s="6">
        <f>SUM(Control[[#This Row],[Asignaciones]:[Compartido 3]])</f>
        <v>7</v>
      </c>
      <c r="P7" s="61" t="s">
        <v>64</v>
      </c>
      <c r="Q7" s="208">
        <v>11</v>
      </c>
      <c r="R7" s="63">
        <f t="shared" si="0"/>
        <v>0</v>
      </c>
      <c r="S7" s="63">
        <f t="shared" si="1"/>
        <v>0</v>
      </c>
      <c r="T7" s="63">
        <f t="shared" si="2"/>
        <v>0</v>
      </c>
      <c r="U7" s="63">
        <f t="shared" si="3"/>
        <v>11</v>
      </c>
      <c r="AA7"/>
      <c r="AB7"/>
      <c r="AC7"/>
    </row>
    <row r="8" spans="1:31" x14ac:dyDescent="0.25">
      <c r="A8" s="6" t="s">
        <v>79</v>
      </c>
      <c r="B8" s="6">
        <f>COUNTIFS(Base_General[Mes],'Control'!$B$2,Base_General[Asigando a],Control[[#This Row],[Profesional]])+COUNTIFS(Base_General[Mes],'Control'!$B$2,Base_General[Compartido 1], Control[[#This Row],[Profesional]])</f>
        <v>6</v>
      </c>
      <c r="C8" s="6">
        <f>COUNTIFS(Base_General[Mes],'Control'!$B$2,Base_General[Compartido 2], Control[[#This Row],[Profesional]])</f>
        <v>0</v>
      </c>
      <c r="D8" s="6">
        <f>COUNTIFS(Base_General[Mes],'Control'!$B$2,Base_General[Compartido 3], Control[[#This Row],[Profesional]])</f>
        <v>0</v>
      </c>
      <c r="E8" s="6">
        <f>SUM(Control[[#This Row],[Asignaciones]:[Compartido 3]])</f>
        <v>6</v>
      </c>
      <c r="P8" s="61" t="s">
        <v>79</v>
      </c>
      <c r="Q8" s="208">
        <v>9</v>
      </c>
      <c r="R8" s="63">
        <f>_xlfn.XLOOKUP(P8,W:W,X:X,0)</f>
        <v>0</v>
      </c>
      <c r="S8" s="63">
        <f t="shared" si="1"/>
        <v>0</v>
      </c>
      <c r="T8" s="63">
        <f t="shared" si="2"/>
        <v>0</v>
      </c>
      <c r="U8" s="63">
        <f t="shared" si="3"/>
        <v>9</v>
      </c>
      <c r="AA8"/>
      <c r="AB8"/>
      <c r="AC8"/>
    </row>
    <row r="9" spans="1:31" x14ac:dyDescent="0.25">
      <c r="A9" s="6" t="s">
        <v>93</v>
      </c>
      <c r="B9" s="6">
        <f>COUNTIFS(Base_General[Mes],'Control'!$B$2,Base_General[Asigando a],Control[[#This Row],[Profesional]])+COUNTIFS(Base_General[Mes],'Control'!$B$2,Base_General[Compartido 1], Control[[#This Row],[Profesional]])</f>
        <v>5</v>
      </c>
      <c r="C9" s="6">
        <f>COUNTIFS(Base_General[Mes],'Control'!$B$2,Base_General[Compartido 2], Control[[#This Row],[Profesional]])</f>
        <v>0</v>
      </c>
      <c r="D9" s="6">
        <f>COUNTIFS(Base_General[Mes],'Control'!$B$2,Base_General[Compartido 3], Control[[#This Row],[Profesional]])</f>
        <v>0</v>
      </c>
      <c r="E9" s="6">
        <f>SUM(Control[[#This Row],[Asignaciones]:[Compartido 3]])</f>
        <v>5</v>
      </c>
      <c r="P9" s="61" t="s">
        <v>93</v>
      </c>
      <c r="Q9" s="208">
        <v>4</v>
      </c>
      <c r="R9" s="63">
        <f>_xlfn.XLOOKUP(P9,W:W,X:X,0)</f>
        <v>2</v>
      </c>
      <c r="S9" s="63">
        <f t="shared" si="1"/>
        <v>0</v>
      </c>
      <c r="T9" s="63">
        <f t="shared" si="2"/>
        <v>0</v>
      </c>
      <c r="U9" s="63">
        <f t="shared" si="3"/>
        <v>6</v>
      </c>
      <c r="AA9"/>
      <c r="AB9"/>
      <c r="AC9"/>
    </row>
    <row r="10" spans="1:31" x14ac:dyDescent="0.25">
      <c r="A10" s="6" t="s">
        <v>104</v>
      </c>
      <c r="B10" s="6">
        <f>COUNTIFS(Base_General[Mes],'Control'!$B$2,Base_General[Asigando a],Control[[#This Row],[Profesional]])+COUNTIFS(Base_General[Mes],'Control'!$B$2,Base_General[Compartido 1], Control[[#This Row],[Profesional]])</f>
        <v>4</v>
      </c>
      <c r="C10" s="6">
        <f>COUNTIFS(Base_General[Mes],'Control'!$B$2,Base_General[Compartido 2], Control[[#This Row],[Profesional]])</f>
        <v>0</v>
      </c>
      <c r="D10" s="6">
        <f>COUNTIFS(Base_General[Mes],'Control'!$B$2,Base_General[Compartido 3], Control[[#This Row],[Profesional]])</f>
        <v>0</v>
      </c>
      <c r="E10" s="6">
        <f>SUM(Control[[#This Row],[Asignaciones]:[Compartido 3]])</f>
        <v>4</v>
      </c>
      <c r="P10" s="61" t="s">
        <v>104</v>
      </c>
      <c r="Q10" s="208">
        <v>5</v>
      </c>
      <c r="R10" s="63">
        <f>_xlfn.XLOOKUP(P10,W:W,X:X,0)</f>
        <v>1</v>
      </c>
      <c r="S10" s="63">
        <f t="shared" si="1"/>
        <v>0</v>
      </c>
      <c r="T10" s="63">
        <f t="shared" si="2"/>
        <v>0</v>
      </c>
      <c r="U10" s="63">
        <f t="shared" si="3"/>
        <v>6</v>
      </c>
      <c r="AA10" s="153"/>
      <c r="AB10" s="133"/>
      <c r="AC10" s="133"/>
      <c r="AD10" s="133"/>
    </row>
    <row r="11" spans="1:31" x14ac:dyDescent="0.25">
      <c r="P11" s="61" t="s">
        <v>261</v>
      </c>
      <c r="Q11" s="208">
        <v>60</v>
      </c>
      <c r="R11" s="64">
        <f>SUM(R4:R10)</f>
        <v>3</v>
      </c>
      <c r="S11" s="64">
        <f>SUM(S4:S10)</f>
        <v>0</v>
      </c>
      <c r="T11" s="64">
        <f>SUM(T4:T10)</f>
        <v>0</v>
      </c>
      <c r="U11" s="64">
        <f>Q11+R11+S11+T11</f>
        <v>63</v>
      </c>
      <c r="AA11" s="153"/>
      <c r="AB11" s="133"/>
      <c r="AC11" s="133"/>
      <c r="AD11" s="133"/>
    </row>
    <row r="12" spans="1:31" x14ac:dyDescent="0.25">
      <c r="AA12" s="153"/>
    </row>
    <row r="13" spans="1:31" x14ac:dyDescent="0.25">
      <c r="AA13" s="153"/>
    </row>
    <row r="14" spans="1:31" x14ac:dyDescent="0.25">
      <c r="AA14" s="153"/>
    </row>
    <row r="15" spans="1:31" x14ac:dyDescent="0.25">
      <c r="AA15" s="153"/>
    </row>
    <row r="16" spans="1:31" x14ac:dyDescent="0.25">
      <c r="AA16" s="153"/>
    </row>
    <row r="20" spans="1:2" x14ac:dyDescent="0.25">
      <c r="B20" s="6"/>
    </row>
    <row r="26" spans="1:2" x14ac:dyDescent="0.25">
      <c r="A26" t="s">
        <v>5</v>
      </c>
      <c r="B26" t="s">
        <v>40</v>
      </c>
    </row>
    <row r="27" spans="1:2" x14ac:dyDescent="0.25">
      <c r="A27" s="156" t="s">
        <v>50</v>
      </c>
      <c r="B27">
        <f>SUM(Base_General[Laura])</f>
        <v>23.333333333333332</v>
      </c>
    </row>
    <row r="28" spans="1:2" x14ac:dyDescent="0.25">
      <c r="A28" s="156" t="s">
        <v>64</v>
      </c>
      <c r="B28">
        <f>SUM(Base_General[Paola])</f>
        <v>23.166666666666664</v>
      </c>
    </row>
    <row r="29" spans="1:2" x14ac:dyDescent="0.25">
      <c r="A29" s="156" t="s">
        <v>22</v>
      </c>
      <c r="B29">
        <f>SUM(Base_General[Darwin])</f>
        <v>20.416666666666664</v>
      </c>
    </row>
    <row r="30" spans="1:2" x14ac:dyDescent="0.25">
      <c r="A30" s="156" t="s">
        <v>39</v>
      </c>
      <c r="B30">
        <f>SUM(Base_General[Johana])</f>
        <v>21.833333333333332</v>
      </c>
    </row>
    <row r="31" spans="1:2" x14ac:dyDescent="0.25">
      <c r="A31" s="156" t="s">
        <v>79</v>
      </c>
      <c r="B31">
        <f>SUM(Base_General[Diana])</f>
        <v>17.75</v>
      </c>
    </row>
    <row r="32" spans="1:2" x14ac:dyDescent="0.25">
      <c r="A32" s="156" t="s">
        <v>93</v>
      </c>
      <c r="B32">
        <f>SUM(Base_General[Michael])</f>
        <v>11.083333333333332</v>
      </c>
    </row>
    <row r="33" spans="1:29" x14ac:dyDescent="0.25">
      <c r="A33" s="156" t="s">
        <v>104</v>
      </c>
      <c r="B33">
        <f>SUM(Base_General[Paula])</f>
        <v>6.4166666666666661</v>
      </c>
    </row>
    <row r="34" spans="1:29" x14ac:dyDescent="0.25">
      <c r="AA34"/>
      <c r="AB34"/>
      <c r="AC34"/>
    </row>
    <row r="35" spans="1:29" x14ac:dyDescent="0.25">
      <c r="AA35"/>
      <c r="AB35"/>
      <c r="AC35"/>
    </row>
    <row r="36" spans="1:29" x14ac:dyDescent="0.25">
      <c r="AA36"/>
      <c r="AB36"/>
      <c r="AC36"/>
    </row>
    <row r="37" spans="1:29" x14ac:dyDescent="0.25">
      <c r="AA37"/>
      <c r="AB37"/>
      <c r="AC37"/>
    </row>
    <row r="38" spans="1:29" x14ac:dyDescent="0.25">
      <c r="AA38"/>
      <c r="AB38"/>
      <c r="AC38"/>
    </row>
    <row r="39" spans="1:29" x14ac:dyDescent="0.25">
      <c r="AA39"/>
      <c r="AB39"/>
      <c r="AC39"/>
    </row>
    <row r="40" spans="1:29" x14ac:dyDescent="0.25">
      <c r="AA40"/>
      <c r="AB40"/>
      <c r="AC40"/>
    </row>
    <row r="41" spans="1:29" x14ac:dyDescent="0.25">
      <c r="AA41"/>
      <c r="AB41"/>
      <c r="AC41"/>
    </row>
    <row r="42" spans="1:29" x14ac:dyDescent="0.25">
      <c r="AA42"/>
      <c r="AB42"/>
      <c r="AC42"/>
    </row>
    <row r="43" spans="1:29" x14ac:dyDescent="0.25">
      <c r="AA43"/>
      <c r="AB43"/>
      <c r="AC43"/>
    </row>
    <row r="44" spans="1:29" x14ac:dyDescent="0.25">
      <c r="AA44"/>
    </row>
    <row r="45" spans="1:29" x14ac:dyDescent="0.25">
      <c r="AA45"/>
    </row>
    <row r="46" spans="1:29" x14ac:dyDescent="0.25">
      <c r="AA46"/>
    </row>
    <row r="47" spans="1:29" x14ac:dyDescent="0.25">
      <c r="AA47"/>
    </row>
  </sheetData>
  <sheetProtection selectLockedCells="1" selectUnlockedCells="1"/>
  <protectedRanges>
    <protectedRange sqref="A1:XFD1048576" name="Rango1"/>
  </protectedRanges>
  <pageMargins left="0.7" right="0.7" top="0.75" bottom="0.75" header="0.3" footer="0.3"/>
  <pageSetup orientation="portrait" r:id="rId5"/>
  <drawing r:id="rId6"/>
  <tableParts count="1">
    <tablePart r:id="rId7"/>
  </tablePart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0000000}">
          <x14:formula1>
            <xm:f>Tablas!$H$2:$H$13</xm:f>
          </x14:formula1>
          <xm:sqref>B2 B26</xm:sqref>
        </x14:dataValidation>
        <x14:dataValidation type="list" allowBlank="1" showInputMessage="1" showErrorMessage="1" xr:uid="{6741ECBC-21A8-4829-9F2D-6BD74BA10EE7}">
          <x14:formula1>
            <xm:f>Tablas!$F$2:$F$6</xm:f>
          </x14:formula1>
          <xm:sqref>A27:A33</xm:sqref>
        </x14:dataValidation>
      </x14:dataValidations>
    </ext>
    <ext xmlns:x14="http://schemas.microsoft.com/office/spreadsheetml/2009/9/main" uri="{A8765BA9-456A-4dab-B4F3-ACF838C121DE}">
      <x14:slicerList>
        <x14:slicer r:id="rId8"/>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158"/>
  <sheetViews>
    <sheetView showGridLines="0" workbookViewId="0">
      <pane ySplit="5" topLeftCell="A124" activePane="bottomLeft" state="frozen"/>
      <selection pane="bottomLeft" activeCell="F125" sqref="F125"/>
    </sheetView>
  </sheetViews>
  <sheetFormatPr baseColWidth="10" defaultColWidth="9.140625" defaultRowHeight="15" x14ac:dyDescent="0.25"/>
  <cols>
    <col min="1" max="1" width="18.85546875" bestFit="1" customWidth="1"/>
    <col min="2" max="3" width="18.85546875" customWidth="1"/>
    <col min="4" max="4" width="11.140625" bestFit="1" customWidth="1"/>
    <col min="5" max="5" width="11.42578125"/>
    <col min="6" max="6" width="20.42578125" bestFit="1" customWidth="1"/>
    <col min="7" max="7" width="24" customWidth="1"/>
    <col min="8" max="9" width="11.42578125"/>
    <col min="10" max="10" width="9.140625" customWidth="1"/>
    <col min="11" max="11" width="11.42578125" customWidth="1"/>
    <col min="12" max="18" width="9" customWidth="1"/>
    <col min="19" max="24" width="11.42578125" customWidth="1"/>
    <col min="25" max="26" width="9.140625" customWidth="1"/>
  </cols>
  <sheetData>
    <row r="1" spans="1:49" ht="24" x14ac:dyDescent="0.4">
      <c r="A1" s="148" t="s">
        <v>262</v>
      </c>
      <c r="B1" s="149"/>
      <c r="C1" s="149"/>
      <c r="D1" s="149"/>
      <c r="E1" s="149"/>
      <c r="F1" s="149"/>
      <c r="G1" s="150" t="str">
        <f>INDEX($V$1:$V$7, MATCH(MIN($W$1:$W$7), $W$1:$W$7, 0))</f>
        <v>Paula</v>
      </c>
      <c r="J1">
        <f>MATCH(MIN('Control'!B4:B10),'Control'!B4:B10,0)</f>
        <v>7</v>
      </c>
      <c r="V1" s="160" t="s">
        <v>50</v>
      </c>
      <c r="W1">
        <f>Base_General[[#Totals],[Laura]]</f>
        <v>23.333333333333332</v>
      </c>
      <c r="AW1" t="str">
        <f>INDEX(Profesionales[Profesional], MATCH(MIN('Control'!U4:U10), 'Control'!U4:U10, 0))</f>
        <v>Michael</v>
      </c>
    </row>
    <row r="2" spans="1:49" ht="24" x14ac:dyDescent="0.4">
      <c r="A2" s="157"/>
      <c r="B2" s="158"/>
      <c r="C2" s="158"/>
      <c r="D2" s="158"/>
      <c r="E2" s="158"/>
      <c r="F2" s="158"/>
      <c r="G2" s="159"/>
      <c r="V2" t="s">
        <v>64</v>
      </c>
      <c r="W2">
        <f>Base_General[[#Totals],[Paola]]</f>
        <v>23.166666666666664</v>
      </c>
    </row>
    <row r="3" spans="1:49" ht="24" x14ac:dyDescent="0.4">
      <c r="A3" s="157"/>
      <c r="B3" s="158"/>
      <c r="C3" s="158"/>
      <c r="D3" s="158"/>
      <c r="E3" s="158"/>
      <c r="F3" s="158"/>
      <c r="G3" s="159"/>
      <c r="V3" t="s">
        <v>22</v>
      </c>
      <c r="W3">
        <f>Base_General[[#Totals],[Darwin]]</f>
        <v>20.416666666666664</v>
      </c>
    </row>
    <row r="4" spans="1:49" x14ac:dyDescent="0.25">
      <c r="V4" t="s">
        <v>39</v>
      </c>
      <c r="W4">
        <f>Base_General[[#Totals],[Johana]]</f>
        <v>21.833333333333332</v>
      </c>
    </row>
    <row r="5" spans="1:49" x14ac:dyDescent="0.25">
      <c r="A5" t="s">
        <v>263</v>
      </c>
      <c r="B5" t="s">
        <v>264</v>
      </c>
      <c r="C5" t="s">
        <v>265</v>
      </c>
      <c r="D5" t="s">
        <v>15</v>
      </c>
      <c r="E5" t="s">
        <v>5</v>
      </c>
      <c r="F5" t="s">
        <v>266</v>
      </c>
      <c r="G5" t="s">
        <v>267</v>
      </c>
      <c r="H5" t="s">
        <v>268</v>
      </c>
      <c r="I5" t="s">
        <v>260</v>
      </c>
      <c r="J5" t="s">
        <v>256</v>
      </c>
      <c r="K5" t="s">
        <v>257</v>
      </c>
      <c r="L5" t="s">
        <v>50</v>
      </c>
      <c r="M5" t="s">
        <v>64</v>
      </c>
      <c r="N5" t="s">
        <v>22</v>
      </c>
      <c r="O5" t="s">
        <v>39</v>
      </c>
      <c r="P5" t="s">
        <v>79</v>
      </c>
      <c r="Q5" t="s">
        <v>93</v>
      </c>
      <c r="R5" t="s">
        <v>104</v>
      </c>
      <c r="S5" t="s">
        <v>269</v>
      </c>
      <c r="V5" t="s">
        <v>79</v>
      </c>
      <c r="W5">
        <f>Base_General[[#Totals],[Diana]]</f>
        <v>17.75</v>
      </c>
    </row>
    <row r="6" spans="1:49" hidden="1" x14ac:dyDescent="0.25">
      <c r="A6" s="5">
        <v>46015</v>
      </c>
      <c r="B6" s="67">
        <v>0.49444444444444446</v>
      </c>
      <c r="C6" s="5">
        <f>IF(HOUR(B6)&lt;14,A6,WORKDAY(Base_General[[#This Row],[Fecha Radicado]],1,Tablas!$AA$2:$AA$37))</f>
        <v>46015</v>
      </c>
      <c r="D6" s="6" t="str">
        <f>TEXT(Base_General[[#This Row],[Fecha Radicado]],"AAAA")</f>
        <v>2025</v>
      </c>
      <c r="E6" s="6" t="str">
        <f>TEXT(Base_General[[#This Row],[Fecha Radicado]],"MMMM")</f>
        <v>diciembre</v>
      </c>
      <c r="F6" t="s">
        <v>149</v>
      </c>
      <c r="G6" t="s">
        <v>270</v>
      </c>
      <c r="H6" t="s">
        <v>50</v>
      </c>
      <c r="L6" s="154"/>
      <c r="M6" s="154"/>
      <c r="N6" s="154"/>
      <c r="O6" s="154"/>
      <c r="P6" s="154"/>
      <c r="Q6" s="154"/>
      <c r="R6" s="154"/>
      <c r="S6" s="154" t="str">
        <f>IF(SUM(Base_General[[#This Row],[Laura]:[Paula]])=1,"Correcto","Validar Asignacion")</f>
        <v>Validar Asignacion</v>
      </c>
      <c r="V6" t="s">
        <v>93</v>
      </c>
      <c r="W6">
        <f>Base_General[[#Totals],[Michael]]</f>
        <v>11.083333333333332</v>
      </c>
    </row>
    <row r="7" spans="1:49" hidden="1" x14ac:dyDescent="0.25">
      <c r="A7" s="5">
        <v>46013</v>
      </c>
      <c r="B7" s="67">
        <v>0.64513888888888893</v>
      </c>
      <c r="C7" s="5">
        <f>IF(HOUR(B7)&lt;14,A7,WORKDAY(Base_General[[#This Row],[Fecha Radicado]],1,Tablas!$AA$2:$AA$37))</f>
        <v>46014</v>
      </c>
      <c r="D7" s="5" t="str">
        <f>TEXT(Base_General[[#This Row],[Fecha Radicado]],"AAAA")</f>
        <v>2025</v>
      </c>
      <c r="E7" s="6" t="str">
        <f>TEXT(Base_General[[#This Row],[Fecha Radicado]],"MMMM")</f>
        <v>diciembre</v>
      </c>
      <c r="F7" t="s">
        <v>166</v>
      </c>
      <c r="G7" t="s">
        <v>271</v>
      </c>
      <c r="H7" t="s">
        <v>64</v>
      </c>
      <c r="L7" s="154"/>
      <c r="M7" s="154"/>
      <c r="N7" s="154"/>
      <c r="O7" s="154"/>
      <c r="P7" s="154"/>
      <c r="Q7" s="154"/>
      <c r="R7" s="154"/>
      <c r="S7" s="154" t="str">
        <f>IF(SUM(Base_General[[#This Row],[Laura]:[Paula]])=1,"Correcto","Validar Asignacion")</f>
        <v>Validar Asignacion</v>
      </c>
      <c r="V7" t="s">
        <v>104</v>
      </c>
      <c r="W7">
        <f>Base_General[[#Totals],[Paula]]</f>
        <v>6.4166666666666661</v>
      </c>
    </row>
    <row r="8" spans="1:49" hidden="1" x14ac:dyDescent="0.25">
      <c r="A8" s="5">
        <v>46014</v>
      </c>
      <c r="B8" s="67">
        <v>0.58333333333333337</v>
      </c>
      <c r="C8" s="5">
        <f>IF(HOUR(B8)&lt;14,A8,WORKDAY(Base_General[[#This Row],[Fecha Radicado]],1,Tablas!$AA$2:$AA$37))</f>
        <v>46015</v>
      </c>
      <c r="D8" s="5" t="str">
        <f>TEXT(Base_General[[#This Row],[Fecha Radicado]],"AAAA")</f>
        <v>2025</v>
      </c>
      <c r="E8" s="6" t="str">
        <f>TEXT(Base_General[[#This Row],[Fecha Radicado]],"MMMM")</f>
        <v>diciembre</v>
      </c>
      <c r="F8" t="s">
        <v>166</v>
      </c>
      <c r="G8" t="s">
        <v>272</v>
      </c>
      <c r="H8" t="s">
        <v>22</v>
      </c>
      <c r="L8" s="154"/>
      <c r="M8" s="154"/>
      <c r="N8" s="154"/>
      <c r="O8" s="154"/>
      <c r="P8" s="154"/>
      <c r="Q8" s="154"/>
      <c r="R8" s="154"/>
      <c r="S8" s="154" t="str">
        <f>IF(SUM(Base_General[[#This Row],[Laura]:[Paula]])=1,"Correcto","Validar Asignacion")</f>
        <v>Validar Asignacion</v>
      </c>
    </row>
    <row r="9" spans="1:49" hidden="1" x14ac:dyDescent="0.25">
      <c r="A9" s="5">
        <v>46021</v>
      </c>
      <c r="B9" s="67">
        <v>0.49305555555555558</v>
      </c>
      <c r="C9" s="5">
        <f>IF(HOUR(B9)&lt;14,A9,WORKDAY(Base_General[[#This Row],[Fecha Radicado]],1,Tablas!$AA$2:$AA$37))</f>
        <v>46021</v>
      </c>
      <c r="D9" s="5" t="str">
        <f>TEXT(Base_General[[#This Row],[Fecha Radicado]],"AAAA")</f>
        <v>2025</v>
      </c>
      <c r="E9" s="6" t="str">
        <f>TEXT(Base_General[[#This Row],[Fecha Radicado]],"MMMM")</f>
        <v>diciembre</v>
      </c>
      <c r="F9" t="s">
        <v>143</v>
      </c>
      <c r="G9" t="s">
        <v>273</v>
      </c>
      <c r="H9" t="s">
        <v>50</v>
      </c>
      <c r="L9" s="154"/>
      <c r="M9" s="154"/>
      <c r="N9" s="154"/>
      <c r="O9" s="154"/>
      <c r="P9" s="154"/>
      <c r="Q9" s="154"/>
      <c r="R9" s="154"/>
      <c r="S9" s="154" t="str">
        <f>IF(SUM(Base_General[[#This Row],[Laura]:[Paula]])=1,"Correcto","Validar Asignacion")</f>
        <v>Validar Asignacion</v>
      </c>
    </row>
    <row r="10" spans="1:49" x14ac:dyDescent="0.25">
      <c r="A10" s="5">
        <v>46027</v>
      </c>
      <c r="B10" s="67">
        <v>0.66388888888888886</v>
      </c>
      <c r="C10" s="5">
        <f>IF(HOUR(B10)&lt;14,A10,WORKDAY(Base_General[[#This Row],[Fecha Radicado]],1,Tablas!$AA$2:$AA$37))</f>
        <v>46028</v>
      </c>
      <c r="D10" s="5" t="str">
        <f>TEXT(Base_General[[#This Row],[Fecha Radicado]],"AAAA")</f>
        <v>2026</v>
      </c>
      <c r="E10" s="6" t="str">
        <f>TEXT(Base_General[[#This Row],[Fecha Radicado]],"MMMM")</f>
        <v>enero</v>
      </c>
      <c r="F10" t="s">
        <v>103</v>
      </c>
      <c r="G10" t="s">
        <v>274</v>
      </c>
      <c r="H10" t="s">
        <v>39</v>
      </c>
      <c r="L10" s="154"/>
      <c r="M10" s="154"/>
      <c r="N10" s="154"/>
      <c r="O10" s="154">
        <v>1</v>
      </c>
      <c r="P10" s="154"/>
      <c r="Q10" s="154"/>
      <c r="R10" s="154"/>
      <c r="S10" s="154" t="str">
        <f>IF(SUM(Base_General[[#This Row],[Laura]:[Paula]])=1,"Correcto","Validar Asignacion")</f>
        <v>Correcto</v>
      </c>
    </row>
    <row r="11" spans="1:49" x14ac:dyDescent="0.25">
      <c r="A11" s="5">
        <v>46027</v>
      </c>
      <c r="B11" s="67">
        <v>0.64513888888888893</v>
      </c>
      <c r="C11" s="5">
        <f>IF(HOUR(B11)&lt;14,A11,WORKDAY(Base_General[[#This Row],[Fecha Radicado]],1,Tablas!$AA$2:$AA$37))</f>
        <v>46028</v>
      </c>
      <c r="D11" s="5" t="str">
        <f>TEXT(Base_General[[#This Row],[Fecha Radicado]],"AAAA")</f>
        <v>2026</v>
      </c>
      <c r="E11" s="6" t="str">
        <f>TEXT(Base_General[[#This Row],[Fecha Radicado]],"MMMM")</f>
        <v>enero</v>
      </c>
      <c r="F11" t="s">
        <v>153</v>
      </c>
      <c r="G11" t="s">
        <v>275</v>
      </c>
      <c r="H11" t="s">
        <v>22</v>
      </c>
      <c r="I11" t="s">
        <v>64</v>
      </c>
      <c r="J11" t="s">
        <v>104</v>
      </c>
      <c r="L11" s="154"/>
      <c r="M11" s="154">
        <v>0.33333333333333331</v>
      </c>
      <c r="N11" s="154">
        <v>0.33333333333333331</v>
      </c>
      <c r="O11" s="154"/>
      <c r="P11" s="154"/>
      <c r="Q11" s="154"/>
      <c r="R11" s="154">
        <v>0.33333333333333331</v>
      </c>
      <c r="S11" s="154" t="str">
        <f>IF(SUM(Base_General[[#This Row],[Laura]:[Paula]])=1,"Correcto","Validar Asignacion")</f>
        <v>Correcto</v>
      </c>
    </row>
    <row r="12" spans="1:49" x14ac:dyDescent="0.25">
      <c r="A12" s="5">
        <v>46027</v>
      </c>
      <c r="B12" s="67">
        <v>0.67083333333333328</v>
      </c>
      <c r="C12" s="5">
        <f>IF(HOUR(B12)&lt;14,A12,WORKDAY(Base_General[[#This Row],[Fecha Radicado]],1,Tablas!$AA$2:$AA$37))</f>
        <v>46028</v>
      </c>
      <c r="D12" s="5" t="str">
        <f>TEXT(Base_General[[#This Row],[Fecha Radicado]],"AAAA")</f>
        <v>2026</v>
      </c>
      <c r="E12" s="6" t="str">
        <f>TEXT(Base_General[[#This Row],[Fecha Radicado]],"MMMM")</f>
        <v>enero</v>
      </c>
      <c r="F12" t="s">
        <v>166</v>
      </c>
      <c r="G12" t="s">
        <v>276</v>
      </c>
      <c r="H12" t="s">
        <v>50</v>
      </c>
      <c r="L12" s="154">
        <v>1</v>
      </c>
      <c r="M12" s="154"/>
      <c r="N12" s="154"/>
      <c r="O12" s="154"/>
      <c r="P12" s="154"/>
      <c r="Q12" s="154"/>
      <c r="R12" s="154"/>
      <c r="S12" s="154" t="str">
        <f>IF(SUM(Base_General[[#This Row],[Laura]:[Paula]])=1,"Correcto","Validar Asignacion")</f>
        <v>Correcto</v>
      </c>
    </row>
    <row r="13" spans="1:49" x14ac:dyDescent="0.25">
      <c r="A13" s="5">
        <v>46027</v>
      </c>
      <c r="B13" s="67">
        <v>0.68472222222222223</v>
      </c>
      <c r="C13" s="5">
        <f>IF(HOUR(B13)&lt;14,A13,WORKDAY(Base_General[[#This Row],[Fecha Radicado]],1,Tablas!$AA$2:$AA$37))</f>
        <v>46028</v>
      </c>
      <c r="D13" s="5" t="str">
        <f>TEXT(Base_General[[#This Row],[Fecha Radicado]],"AAAA")</f>
        <v>2026</v>
      </c>
      <c r="E13" s="6" t="str">
        <f>TEXT(Base_General[[#This Row],[Fecha Radicado]],"MMMM")</f>
        <v>enero</v>
      </c>
      <c r="F13" t="s">
        <v>103</v>
      </c>
      <c r="G13" t="s">
        <v>277</v>
      </c>
      <c r="H13" t="s">
        <v>39</v>
      </c>
      <c r="L13" s="154"/>
      <c r="M13" s="154"/>
      <c r="N13" s="154"/>
      <c r="O13" s="154">
        <v>1</v>
      </c>
      <c r="P13" s="154"/>
      <c r="Q13" s="154"/>
      <c r="R13" s="154"/>
      <c r="S13" s="154" t="str">
        <f>IF(SUM(Base_General[[#This Row],[Laura]:[Paula]])=1,"Correcto","Validar Asignacion")</f>
        <v>Correcto</v>
      </c>
    </row>
    <row r="14" spans="1:49" x14ac:dyDescent="0.25">
      <c r="A14" s="5">
        <v>46027</v>
      </c>
      <c r="B14" s="67">
        <v>0.67847222222222225</v>
      </c>
      <c r="C14" s="5">
        <f>IF(HOUR(B14)&lt;14,A14,WORKDAY(Base_General[[#This Row],[Fecha Radicado]],1,Tablas!$AA$2:$AA$37))</f>
        <v>46028</v>
      </c>
      <c r="D14" s="5" t="str">
        <f>TEXT(Base_General[[#This Row],[Fecha Radicado]],"AAAA")</f>
        <v>2026</v>
      </c>
      <c r="E14" s="6" t="str">
        <f>TEXT(Base_General[[#This Row],[Fecha Radicado]],"MMMM")</f>
        <v>enero</v>
      </c>
      <c r="F14" t="s">
        <v>78</v>
      </c>
      <c r="G14" t="s">
        <v>278</v>
      </c>
      <c r="H14" t="s">
        <v>22</v>
      </c>
      <c r="L14" s="154"/>
      <c r="M14" s="154"/>
      <c r="N14" s="154">
        <v>1</v>
      </c>
      <c r="O14" s="154"/>
      <c r="P14" s="154"/>
      <c r="Q14" s="154"/>
      <c r="R14" s="154"/>
      <c r="S14" s="154" t="str">
        <f>IF(SUM(Base_General[[#This Row],[Laura]:[Paula]])=1,"Correcto","Validar Asignacion")</f>
        <v>Correcto</v>
      </c>
    </row>
    <row r="15" spans="1:49" x14ac:dyDescent="0.25">
      <c r="A15" s="5">
        <v>46027</v>
      </c>
      <c r="B15" s="67">
        <v>0.71388888888888891</v>
      </c>
      <c r="C15" s="5">
        <f>IF(HOUR(B15)&lt;14,A15,WORKDAY(Base_General[[#This Row],[Fecha Radicado]],1,Tablas!$AA$2:$AA$37))</f>
        <v>46028</v>
      </c>
      <c r="D15" s="5" t="str">
        <f>TEXT(Base_General[[#This Row],[Fecha Radicado]],"AAAA")</f>
        <v>2026</v>
      </c>
      <c r="E15" s="6" t="str">
        <f>TEXT(Base_General[[#This Row],[Fecha Radicado]],"MMMM")</f>
        <v>enero</v>
      </c>
      <c r="F15" t="s">
        <v>63</v>
      </c>
      <c r="G15" t="s">
        <v>279</v>
      </c>
      <c r="H15" t="s">
        <v>64</v>
      </c>
      <c r="L15" s="154"/>
      <c r="M15" s="154">
        <v>1</v>
      </c>
      <c r="N15" s="154"/>
      <c r="O15" s="154"/>
      <c r="P15" s="154"/>
      <c r="Q15" s="154"/>
      <c r="R15" s="154"/>
      <c r="S15" s="154" t="str">
        <f>IF(SUM(Base_General[[#This Row],[Laura]:[Paula]])=1,"Correcto","Validar Asignacion")</f>
        <v>Correcto</v>
      </c>
    </row>
    <row r="16" spans="1:49" x14ac:dyDescent="0.25">
      <c r="A16" s="5">
        <v>46030</v>
      </c>
      <c r="B16" s="67">
        <v>0.68958333333333333</v>
      </c>
      <c r="C16" s="5">
        <f>IF(HOUR(B16)&lt;14,A16,WORKDAY(Base_General[[#This Row],[Fecha Radicado]],1,Tablas!$AA$2:$AA$37))</f>
        <v>46031</v>
      </c>
      <c r="D16" s="5" t="str">
        <f>TEXT(Base_General[[#This Row],[Fecha Radicado]],"AAAA")</f>
        <v>2026</v>
      </c>
      <c r="E16" s="6" t="str">
        <f>TEXT(Base_General[[#This Row],[Fecha Radicado]],"MMMM")</f>
        <v>enero</v>
      </c>
      <c r="F16" t="s">
        <v>103</v>
      </c>
      <c r="G16" t="s">
        <v>280</v>
      </c>
      <c r="H16" t="s">
        <v>50</v>
      </c>
      <c r="L16" s="154">
        <v>1</v>
      </c>
      <c r="M16" s="154"/>
      <c r="N16" s="154"/>
      <c r="O16" s="154"/>
      <c r="P16" s="154"/>
      <c r="Q16" s="154"/>
      <c r="R16" s="154"/>
      <c r="S16" s="154" t="str">
        <f>IF(SUM(Base_General[[#This Row],[Laura]:[Paula]])=1,"Correcto","Validar Asignacion")</f>
        <v>Correcto</v>
      </c>
    </row>
    <row r="17" spans="1:19" ht="15" customHeight="1" x14ac:dyDescent="0.25">
      <c r="A17" s="5">
        <v>46031</v>
      </c>
      <c r="B17" s="67">
        <v>0.57361111111111107</v>
      </c>
      <c r="C17" s="5">
        <f>IF(HOUR(B17)&lt;14,A17,WORKDAY(Base_General[[#This Row],[Fecha Radicado]],1,Tablas!$AA$2:$AA$37))</f>
        <v>46031</v>
      </c>
      <c r="D17" s="5" t="str">
        <f>TEXT(Base_General[[#This Row],[Fecha Radicado]],"AAAA")</f>
        <v>2026</v>
      </c>
      <c r="E17" s="6" t="str">
        <f>TEXT(Base_General[[#This Row],[Fecha Radicado]],"MMMM")</f>
        <v>enero</v>
      </c>
      <c r="F17" t="s">
        <v>166</v>
      </c>
      <c r="G17" s="66" t="s">
        <v>281</v>
      </c>
      <c r="H17" t="s">
        <v>39</v>
      </c>
      <c r="L17" s="154"/>
      <c r="M17" s="154"/>
      <c r="N17" s="154"/>
      <c r="O17" s="154">
        <v>1</v>
      </c>
      <c r="P17" s="154"/>
      <c r="Q17" s="154"/>
      <c r="R17" s="154"/>
      <c r="S17" s="154" t="str">
        <f>IF(SUM(Base_General[[#This Row],[Laura]:[Paula]])=1,"Correcto","Validar Asignacion")</f>
        <v>Correcto</v>
      </c>
    </row>
    <row r="18" spans="1:19" x14ac:dyDescent="0.25">
      <c r="A18" s="5">
        <v>46035</v>
      </c>
      <c r="B18" s="67">
        <v>0.33333333333333331</v>
      </c>
      <c r="C18" s="5">
        <f>IF(HOUR(B18)&lt;14,A18,WORKDAY(Base_General[[#This Row],[Fecha Radicado]],1,Tablas!$AA$2:$AA$37))</f>
        <v>46035</v>
      </c>
      <c r="D18" s="5" t="str">
        <f>TEXT(Base_General[[#This Row],[Fecha Radicado]],"AAAA")</f>
        <v>2026</v>
      </c>
      <c r="E18" s="6" t="str">
        <f>TEXT(Base_General[[#This Row],[Fecha Radicado]],"MMMM")</f>
        <v>enero</v>
      </c>
      <c r="F18" t="s">
        <v>37</v>
      </c>
      <c r="G18" t="s">
        <v>282</v>
      </c>
      <c r="H18" t="s">
        <v>64</v>
      </c>
      <c r="L18" s="154"/>
      <c r="M18" s="154">
        <v>1</v>
      </c>
      <c r="N18" s="154"/>
      <c r="O18" s="154"/>
      <c r="P18" s="154"/>
      <c r="Q18" s="154"/>
      <c r="R18" s="154"/>
      <c r="S18" s="154" t="str">
        <f>IF(SUM(Base_General[[#This Row],[Laura]:[Paula]])=1,"Correcto","Validar Asignacion")</f>
        <v>Correcto</v>
      </c>
    </row>
    <row r="19" spans="1:19" ht="15.75" customHeight="1" x14ac:dyDescent="0.25">
      <c r="A19" s="5">
        <v>46038</v>
      </c>
      <c r="B19" s="67">
        <v>0.66666666666666663</v>
      </c>
      <c r="C19" s="5">
        <f>IF(HOUR(B19)&lt;14,A19,WORKDAY(Base_General[[#This Row],[Fecha Radicado]],1,Tablas!$AA$2:$AA$37))</f>
        <v>46041</v>
      </c>
      <c r="D19" s="5" t="str">
        <f>TEXT(Base_General[[#This Row],[Fecha Radicado]],"AAAA")</f>
        <v>2026</v>
      </c>
      <c r="E19" s="6" t="str">
        <f>TEXT(Base_General[[#This Row],[Fecha Radicado]],"MMMM")</f>
        <v>enero</v>
      </c>
      <c r="F19" t="s">
        <v>78</v>
      </c>
      <c r="G19" s="58" t="s">
        <v>283</v>
      </c>
      <c r="H19" t="s">
        <v>22</v>
      </c>
      <c r="L19" s="154"/>
      <c r="M19" s="154"/>
      <c r="N19" s="154">
        <v>1</v>
      </c>
      <c r="O19" s="154"/>
      <c r="P19" s="154"/>
      <c r="Q19" s="154"/>
      <c r="R19" s="154"/>
      <c r="S19" s="154" t="str">
        <f>IF(SUM(Base_General[[#This Row],[Laura]:[Paula]])=1,"Correcto","Validar Asignacion")</f>
        <v>Correcto</v>
      </c>
    </row>
    <row r="20" spans="1:19" x14ac:dyDescent="0.25">
      <c r="A20" s="5">
        <v>46037</v>
      </c>
      <c r="B20" s="67">
        <v>0.62013888888888891</v>
      </c>
      <c r="C20" s="5">
        <f>IF(HOUR(B20)&lt;14,A20,WORKDAY(Base_General[[#This Row],[Fecha Radicado]],1,Tablas!$AA$2:$AA$37))</f>
        <v>46038</v>
      </c>
      <c r="D20" s="5" t="str">
        <f>TEXT(Base_General[[#This Row],[Fecha Radicado]],"AAAA")</f>
        <v>2026</v>
      </c>
      <c r="E20" s="6" t="str">
        <f>TEXT(Base_General[[#This Row],[Fecha Radicado]],"MMMM")</f>
        <v>enero</v>
      </c>
      <c r="F20" t="s">
        <v>37</v>
      </c>
      <c r="G20" t="s">
        <v>284</v>
      </c>
      <c r="H20" t="s">
        <v>50</v>
      </c>
      <c r="L20" s="154">
        <v>1</v>
      </c>
      <c r="M20" s="154"/>
      <c r="N20" s="154"/>
      <c r="O20" s="154"/>
      <c r="P20" s="154"/>
      <c r="Q20" s="154"/>
      <c r="R20" s="154"/>
      <c r="S20" s="154" t="str">
        <f>IF(SUM(Base_General[[#This Row],[Laura]:[Paula]])=1,"Correcto","Validar Asignacion")</f>
        <v>Correcto</v>
      </c>
    </row>
    <row r="21" spans="1:19" x14ac:dyDescent="0.25">
      <c r="A21" s="5">
        <v>46041</v>
      </c>
      <c r="B21" s="67">
        <v>0.60486111111111107</v>
      </c>
      <c r="C21" s="5">
        <f>IF(HOUR(B21)&lt;14,A21,WORKDAY(Base_General[[#This Row],[Fecha Radicado]],1,Tablas!$AA$2:$AA$37))</f>
        <v>46042</v>
      </c>
      <c r="D21" s="5" t="str">
        <f>TEXT(Base_General[[#This Row],[Fecha Radicado]],"AAAA")</f>
        <v>2026</v>
      </c>
      <c r="E21" s="6" t="str">
        <f>TEXT(Base_General[[#This Row],[Fecha Radicado]],"MMMM")</f>
        <v>enero</v>
      </c>
      <c r="F21" t="s">
        <v>78</v>
      </c>
      <c r="G21" t="s">
        <v>285</v>
      </c>
      <c r="H21" t="s">
        <v>39</v>
      </c>
      <c r="L21" s="154"/>
      <c r="M21" s="154"/>
      <c r="N21" s="154"/>
      <c r="O21" s="154">
        <v>1</v>
      </c>
      <c r="P21" s="154"/>
      <c r="Q21" s="154"/>
      <c r="R21" s="154"/>
      <c r="S21" s="154" t="str">
        <f>IF(SUM(Base_General[[#This Row],[Laura]:[Paula]])=1,"Correcto","Validar Asignacion")</f>
        <v>Correcto</v>
      </c>
    </row>
    <row r="22" spans="1:19" x14ac:dyDescent="0.25">
      <c r="A22" s="5">
        <v>46041</v>
      </c>
      <c r="B22" s="67">
        <v>0.60486111111111107</v>
      </c>
      <c r="C22" s="5">
        <f>IF(HOUR(B22)&lt;14,A22,WORKDAY(Base_General[[#This Row],[Fecha Radicado]],1,Tablas!$AA$2:$AA$37))</f>
        <v>46042</v>
      </c>
      <c r="D22" s="5" t="str">
        <f>TEXT(Base_General[[#This Row],[Fecha Radicado]],"AAAA")</f>
        <v>2026</v>
      </c>
      <c r="E22" s="6" t="str">
        <f>TEXT(Base_General[[#This Row],[Fecha Radicado]],"MMMM")</f>
        <v>enero</v>
      </c>
      <c r="F22" t="s">
        <v>78</v>
      </c>
      <c r="G22" t="s">
        <v>286</v>
      </c>
      <c r="H22" t="s">
        <v>22</v>
      </c>
      <c r="L22" s="154"/>
      <c r="M22" s="154"/>
      <c r="N22" s="154">
        <v>1</v>
      </c>
      <c r="O22" s="154"/>
      <c r="P22" s="154"/>
      <c r="Q22" s="154"/>
      <c r="R22" s="154"/>
      <c r="S22" s="154" t="str">
        <f>IF(SUM(Base_General[[#This Row],[Laura]:[Paula]])=1,"Correcto","Validar Asignacion")</f>
        <v>Correcto</v>
      </c>
    </row>
    <row r="23" spans="1:19" x14ac:dyDescent="0.25">
      <c r="A23" s="5">
        <v>46041</v>
      </c>
      <c r="B23" s="67">
        <v>0.60486111111111107</v>
      </c>
      <c r="C23" s="5">
        <f>IF(HOUR(B23)&lt;14,A23,WORKDAY(Base_General[[#This Row],[Fecha Radicado]],1,Tablas!$AA$2:$AA$37))</f>
        <v>46042</v>
      </c>
      <c r="D23" s="5" t="str">
        <f>TEXT(Base_General[[#This Row],[Fecha Radicado]],"AAAA")</f>
        <v>2026</v>
      </c>
      <c r="E23" s="6" t="str">
        <f>TEXT(Base_General[[#This Row],[Fecha Radicado]],"MMMM")</f>
        <v>enero</v>
      </c>
      <c r="F23" t="s">
        <v>78</v>
      </c>
      <c r="G23" t="s">
        <v>287</v>
      </c>
      <c r="H23" t="s">
        <v>64</v>
      </c>
      <c r="L23" s="154"/>
      <c r="M23" s="154">
        <v>1</v>
      </c>
      <c r="N23" s="154"/>
      <c r="O23" s="154"/>
      <c r="P23" s="154"/>
      <c r="Q23" s="154"/>
      <c r="R23" s="154"/>
      <c r="S23" s="154" t="str">
        <f>IF(SUM(Base_General[[#This Row],[Laura]:[Paula]])=1,"Correcto","Validar Asignacion")</f>
        <v>Correcto</v>
      </c>
    </row>
    <row r="24" spans="1:19" x14ac:dyDescent="0.25">
      <c r="A24" s="5">
        <v>46041</v>
      </c>
      <c r="B24" s="67">
        <v>0.8354166666666667</v>
      </c>
      <c r="C24" s="5">
        <f>IF(HOUR(B24)&lt;14,A24,WORKDAY(Base_General[[#This Row],[Fecha Radicado]],1,Tablas!$AA$2:$AA$37))</f>
        <v>46042</v>
      </c>
      <c r="D24" s="5" t="str">
        <f>TEXT(Base_General[[#This Row],[Fecha Radicado]],"AAAA")</f>
        <v>2026</v>
      </c>
      <c r="E24" s="6" t="str">
        <f>TEXT(Base_General[[#This Row],[Fecha Radicado]],"MMMM")</f>
        <v>enero</v>
      </c>
      <c r="F24" t="s">
        <v>78</v>
      </c>
      <c r="G24" t="s">
        <v>288</v>
      </c>
      <c r="H24" t="s">
        <v>64</v>
      </c>
      <c r="K24" s="5"/>
      <c r="L24" s="154"/>
      <c r="M24" s="154">
        <v>1</v>
      </c>
      <c r="N24" s="154"/>
      <c r="O24" s="154"/>
      <c r="P24" s="154"/>
      <c r="Q24" s="154"/>
      <c r="R24" s="154"/>
      <c r="S24" s="154" t="str">
        <f>IF(SUM(Base_General[[#This Row],[Laura]:[Paula]])=1,"Correcto","Validar Asignacion")</f>
        <v>Correcto</v>
      </c>
    </row>
    <row r="25" spans="1:19" ht="19.5" customHeight="1" x14ac:dyDescent="0.25">
      <c r="A25" s="5">
        <v>46042</v>
      </c>
      <c r="B25" s="67">
        <v>0.63402777777777775</v>
      </c>
      <c r="C25" s="5">
        <f>IF(HOUR(B25)&lt;14,A25,WORKDAY(Base_General[[#This Row],[Fecha Radicado]],1,Tablas!$AA$2:$AA$37))</f>
        <v>46043</v>
      </c>
      <c r="D25" s="5" t="str">
        <f>TEXT(Base_General[[#This Row],[Fecha Radicado]],"AAAA")</f>
        <v>2026</v>
      </c>
      <c r="E25" s="6" t="str">
        <f>TEXT(Base_General[[#This Row],[Fecha Radicado]],"MMMM")</f>
        <v>enero</v>
      </c>
      <c r="F25" t="s">
        <v>166</v>
      </c>
      <c r="G25" s="58" t="s">
        <v>289</v>
      </c>
      <c r="H25" t="s">
        <v>50</v>
      </c>
      <c r="L25" s="154">
        <v>1</v>
      </c>
      <c r="M25" s="154"/>
      <c r="N25" s="154"/>
      <c r="O25" s="154"/>
      <c r="P25" s="154"/>
      <c r="Q25" s="154"/>
      <c r="R25" s="154"/>
      <c r="S25" s="154" t="str">
        <f>IF(SUM(Base_General[[#This Row],[Laura]:[Paula]])=1,"Correcto","Validar Asignacion")</f>
        <v>Correcto</v>
      </c>
    </row>
    <row r="26" spans="1:19" x14ac:dyDescent="0.25">
      <c r="A26" s="5">
        <v>46044</v>
      </c>
      <c r="B26" s="67">
        <v>0.84097222222222223</v>
      </c>
      <c r="C26" s="5">
        <f>IF(HOUR(B26)&lt;14,A26,WORKDAY(Base_General[[#This Row],[Fecha Radicado]],1,Tablas!$AA$2:$AA$37))</f>
        <v>46045</v>
      </c>
      <c r="D26" s="5" t="str">
        <f>TEXT(Base_General[[#This Row],[Fecha Radicado]],"AAAA")</f>
        <v>2026</v>
      </c>
      <c r="E26" s="6" t="str">
        <f>TEXT(Base_General[[#This Row],[Fecha Radicado]],"MMMM")</f>
        <v>enero</v>
      </c>
      <c r="F26" t="s">
        <v>112</v>
      </c>
      <c r="G26" s="5" t="s">
        <v>290</v>
      </c>
      <c r="H26" t="s">
        <v>39</v>
      </c>
      <c r="L26" s="154"/>
      <c r="M26" s="154"/>
      <c r="N26" s="154"/>
      <c r="O26" s="154">
        <v>1</v>
      </c>
      <c r="P26" s="154"/>
      <c r="Q26" s="154"/>
      <c r="R26" s="154"/>
      <c r="S26" s="154" t="str">
        <f>IF(SUM(Base_General[[#This Row],[Laura]:[Paula]])=1,"Correcto","Validar Asignacion")</f>
        <v>Correcto</v>
      </c>
    </row>
    <row r="27" spans="1:19" x14ac:dyDescent="0.25">
      <c r="A27" s="5">
        <v>46045</v>
      </c>
      <c r="B27" s="67">
        <v>0.49652777777777779</v>
      </c>
      <c r="C27" s="5">
        <f>IF(HOUR(B27)&lt;14,A27,WORKDAY(Base_General[[#This Row],[Fecha Radicado]],1,Tablas!$AA$2:$AA$37))</f>
        <v>46045</v>
      </c>
      <c r="D27" s="5" t="str">
        <f>TEXT(Base_General[[#This Row],[Fecha Radicado]],"AAAA")</f>
        <v>2026</v>
      </c>
      <c r="E27" s="6" t="str">
        <f>TEXT(Base_General[[#This Row],[Fecha Radicado]],"MMMM")</f>
        <v>enero</v>
      </c>
      <c r="F27" t="s">
        <v>166</v>
      </c>
      <c r="G27" t="s">
        <v>291</v>
      </c>
      <c r="H27" t="s">
        <v>79</v>
      </c>
      <c r="L27" s="154"/>
      <c r="M27" s="154"/>
      <c r="N27" s="154"/>
      <c r="O27" s="154"/>
      <c r="P27" s="154">
        <v>1</v>
      </c>
      <c r="Q27" s="154"/>
      <c r="R27" s="154"/>
      <c r="S27" s="154" t="str">
        <f>IF(SUM(Base_General[[#This Row],[Laura]:[Paula]])=1,"Correcto","Validar Asignacion")</f>
        <v>Correcto</v>
      </c>
    </row>
    <row r="28" spans="1:19" x14ac:dyDescent="0.25">
      <c r="A28" s="5">
        <v>46050</v>
      </c>
      <c r="B28" s="67">
        <v>0.62361111111111112</v>
      </c>
      <c r="C28" s="5">
        <f>IF(HOUR(B28)&lt;14,A28,WORKDAY(Base_General[[#This Row],[Fecha Radicado]],1,Tablas!$AA$2:$AA$37))</f>
        <v>46051</v>
      </c>
      <c r="D28" s="5" t="str">
        <f>TEXT(Base_General[[#This Row],[Fecha Radicado]],"AAAA")</f>
        <v>2026</v>
      </c>
      <c r="E28" s="6" t="str">
        <f>TEXT(Base_General[[#This Row],[Fecha Radicado]],"MMMM")</f>
        <v>enero</v>
      </c>
      <c r="F28" t="s">
        <v>78</v>
      </c>
      <c r="G28" s="131" t="s">
        <v>292</v>
      </c>
      <c r="H28" t="s">
        <v>22</v>
      </c>
      <c r="L28" s="154"/>
      <c r="M28" s="154"/>
      <c r="N28" s="154">
        <v>1</v>
      </c>
      <c r="O28" s="154"/>
      <c r="P28" s="154"/>
      <c r="Q28" s="154"/>
      <c r="R28" s="154"/>
      <c r="S28" s="154" t="str">
        <f>IF(SUM(Base_General[[#This Row],[Laura]:[Paula]])=1,"Correcto","Validar Asignacion")</f>
        <v>Correcto</v>
      </c>
    </row>
    <row r="29" spans="1:19" x14ac:dyDescent="0.25">
      <c r="A29" s="5">
        <v>46050</v>
      </c>
      <c r="B29" s="67">
        <v>0.625</v>
      </c>
      <c r="C29" s="5">
        <f>IF(HOUR(B29)&lt;14,A29,WORKDAY(Base_General[[#This Row],[Fecha Radicado]],1,Tablas!$AA$2:$AA$37))</f>
        <v>46051</v>
      </c>
      <c r="D29" s="5" t="str">
        <f>TEXT(Base_General[[#This Row],[Fecha Radicado]],"AAAA")</f>
        <v>2026</v>
      </c>
      <c r="E29" s="6" t="str">
        <f>TEXT(Base_General[[#This Row],[Fecha Radicado]],"MMMM")</f>
        <v>enero</v>
      </c>
      <c r="F29" t="s">
        <v>78</v>
      </c>
      <c r="G29" s="5" t="s">
        <v>293</v>
      </c>
      <c r="H29" t="s">
        <v>64</v>
      </c>
      <c r="L29" s="154"/>
      <c r="M29" s="154">
        <v>1</v>
      </c>
      <c r="N29" s="154"/>
      <c r="O29" s="154"/>
      <c r="P29" s="154"/>
      <c r="Q29" s="154"/>
      <c r="R29" s="154"/>
      <c r="S29" s="154" t="str">
        <f>IF(SUM(Base_General[[#This Row],[Laura]:[Paula]])=1,"Correcto","Validar Asignacion")</f>
        <v>Correcto</v>
      </c>
    </row>
    <row r="30" spans="1:19" x14ac:dyDescent="0.25">
      <c r="A30" s="5">
        <v>46051</v>
      </c>
      <c r="B30" s="67">
        <v>0.73611111111111116</v>
      </c>
      <c r="C30" s="5">
        <f>IF(HOUR(B30)&lt;14,A30,WORKDAY(Base_General[[#This Row],[Fecha Radicado]],1,Tablas!$AA$2:$AA$37))</f>
        <v>46052</v>
      </c>
      <c r="D30" s="5" t="str">
        <f>TEXT(Base_General[[#This Row],[Fecha Radicado]],"AAAA")</f>
        <v>2026</v>
      </c>
      <c r="E30" s="6" t="str">
        <f>TEXT(Base_General[[#This Row],[Fecha Radicado]],"MMMM")</f>
        <v>enero</v>
      </c>
      <c r="F30" t="s">
        <v>181</v>
      </c>
      <c r="G30" t="s">
        <v>294</v>
      </c>
      <c r="H30" t="s">
        <v>93</v>
      </c>
      <c r="I30" t="s">
        <v>39</v>
      </c>
      <c r="L30" s="154"/>
      <c r="M30" s="154"/>
      <c r="N30" s="154"/>
      <c r="O30" s="154">
        <v>0.5</v>
      </c>
      <c r="P30" s="154"/>
      <c r="Q30" s="154">
        <v>0.5</v>
      </c>
      <c r="R30" s="154"/>
      <c r="S30" s="154" t="str">
        <f>IF(SUM(Base_General[[#This Row],[Laura]:[Paula]])=1,"Correcto","Validar Asignacion")</f>
        <v>Correcto</v>
      </c>
    </row>
    <row r="31" spans="1:19" x14ac:dyDescent="0.25">
      <c r="A31" s="5">
        <v>46056</v>
      </c>
      <c r="B31" s="67">
        <v>0.41944444444444445</v>
      </c>
      <c r="C31" s="5">
        <f>IF(HOUR(B31)&lt;14,A31,WORKDAY(Base_General[[#This Row],[Fecha Radicado]],1,Tablas!$AA$2:$AA$37))</f>
        <v>46056</v>
      </c>
      <c r="D31" s="5" t="str">
        <f>TEXT(Base_General[[#This Row],[Fecha Radicado]],"AAAA")</f>
        <v>2026</v>
      </c>
      <c r="E31" s="6" t="str">
        <f>TEXT(Base_General[[#This Row],[Fecha Radicado]],"MMMM")</f>
        <v>febrero</v>
      </c>
      <c r="F31" t="s">
        <v>173</v>
      </c>
      <c r="G31" t="s">
        <v>295</v>
      </c>
      <c r="H31" t="s">
        <v>50</v>
      </c>
      <c r="L31" s="154">
        <v>1</v>
      </c>
      <c r="M31" s="154"/>
      <c r="N31" s="154"/>
      <c r="O31" s="154"/>
      <c r="P31" s="154"/>
      <c r="Q31" s="154"/>
      <c r="R31" s="154"/>
      <c r="S31" s="154" t="str">
        <f>IF(SUM(Base_General[[#This Row],[Laura]:[Paula]])=1,"Correcto","Validar Asignacion")</f>
        <v>Correcto</v>
      </c>
    </row>
    <row r="32" spans="1:19" x14ac:dyDescent="0.25">
      <c r="A32" s="5">
        <v>46058</v>
      </c>
      <c r="B32" s="67">
        <v>0.42777777777777776</v>
      </c>
      <c r="C32" s="5">
        <f>IF(HOUR(B32)&lt;14,A32,WORKDAY(Base_General[[#This Row],[Fecha Radicado]],1,Tablas!$AA$2:$AA$37))</f>
        <v>46058</v>
      </c>
      <c r="D32" s="5" t="str">
        <f>TEXT(Base_General[[#This Row],[Fecha Radicado]],"AAAA")</f>
        <v>2026</v>
      </c>
      <c r="E32" s="6" t="str">
        <f>TEXT(Base_General[[#This Row],[Fecha Radicado]],"MMMM")</f>
        <v>febrero</v>
      </c>
      <c r="F32" t="s">
        <v>188</v>
      </c>
      <c r="G32" t="s">
        <v>295</v>
      </c>
      <c r="H32" t="s">
        <v>50</v>
      </c>
      <c r="L32" s="154">
        <v>1</v>
      </c>
      <c r="M32" s="154"/>
      <c r="N32" s="154"/>
      <c r="O32" s="154"/>
      <c r="P32" s="154"/>
      <c r="Q32" s="154"/>
      <c r="R32" s="154"/>
      <c r="S32" s="154" t="str">
        <f>IF(SUM(Base_General[[#This Row],[Laura]:[Paula]])=1,"Correcto","Validar Asignacion")</f>
        <v>Correcto</v>
      </c>
    </row>
    <row r="33" spans="1:19" x14ac:dyDescent="0.25">
      <c r="A33" s="5">
        <v>46059</v>
      </c>
      <c r="B33" s="67">
        <v>0.33333333333333331</v>
      </c>
      <c r="C33" s="5">
        <f>IF(HOUR(B33)&lt;14,A33,WORKDAY(Base_General[[#This Row],[Fecha Radicado]],1,Tablas!$AA$2:$AA$37))</f>
        <v>46059</v>
      </c>
      <c r="D33" s="5" t="str">
        <f>TEXT(Base_General[[#This Row],[Fecha Radicado]],"AAAA")</f>
        <v>2026</v>
      </c>
      <c r="E33" s="6" t="str">
        <f>TEXT(Base_General[[#This Row],[Fecha Radicado]],"MMMM")</f>
        <v>febrero</v>
      </c>
      <c r="F33" t="s">
        <v>37</v>
      </c>
      <c r="G33" t="s">
        <v>296</v>
      </c>
      <c r="H33" t="s">
        <v>64</v>
      </c>
      <c r="L33" s="154"/>
      <c r="M33" s="154">
        <v>1</v>
      </c>
      <c r="N33" s="154"/>
      <c r="O33" s="154"/>
      <c r="P33" s="154"/>
      <c r="Q33" s="154"/>
      <c r="R33" s="154"/>
      <c r="S33" s="154" t="str">
        <f>IF(SUM(Base_General[[#This Row],[Laura]:[Paula]])=1,"Correcto","Validar Asignacion")</f>
        <v>Correcto</v>
      </c>
    </row>
    <row r="34" spans="1:19" x14ac:dyDescent="0.25">
      <c r="A34" s="5">
        <v>46059</v>
      </c>
      <c r="B34" s="67">
        <v>0.68888888888888888</v>
      </c>
      <c r="C34" s="5">
        <f>IF(HOUR(B34)&lt;14,A34,WORKDAY(Base_General[[#This Row],[Fecha Radicado]],1,Tablas!$AA$2:$AA$37))</f>
        <v>46062</v>
      </c>
      <c r="D34" s="5" t="str">
        <f>TEXT(Base_General[[#This Row],[Fecha Radicado]],"AAAA")</f>
        <v>2026</v>
      </c>
      <c r="E34" s="6" t="str">
        <f>TEXT(Base_General[[#This Row],[Fecha Radicado]],"MMMM")</f>
        <v>febrero</v>
      </c>
      <c r="F34" t="s">
        <v>173</v>
      </c>
      <c r="G34" t="s">
        <v>297</v>
      </c>
      <c r="H34" t="s">
        <v>79</v>
      </c>
      <c r="L34" s="154"/>
      <c r="M34" s="154"/>
      <c r="N34" s="154"/>
      <c r="O34" s="154"/>
      <c r="P34" s="154">
        <v>1</v>
      </c>
      <c r="Q34" s="154"/>
      <c r="R34" s="154"/>
      <c r="S34" s="154" t="str">
        <f>IF(SUM(Base_General[[#This Row],[Laura]:[Paula]])=1,"Correcto","Validar Asignacion")</f>
        <v>Correcto</v>
      </c>
    </row>
    <row r="35" spans="1:19" x14ac:dyDescent="0.25">
      <c r="A35" s="5">
        <v>46062</v>
      </c>
      <c r="B35" s="67">
        <v>0.45347222222222222</v>
      </c>
      <c r="C35" s="5">
        <f>IF(HOUR(B35)&lt;14,A35,WORKDAY(Base_General[[#This Row],[Fecha Radicado]],1,Tablas!$AA$2:$AA$37))</f>
        <v>46062</v>
      </c>
      <c r="D35" s="5" t="str">
        <f>TEXT(Base_General[[#This Row],[Fecha Radicado]],"AAAA")</f>
        <v>2026</v>
      </c>
      <c r="E35" s="6" t="str">
        <f>TEXT(Base_General[[#This Row],[Fecha Radicado]],"MMMM")</f>
        <v>febrero</v>
      </c>
      <c r="F35" t="s">
        <v>20</v>
      </c>
      <c r="G35" t="s">
        <v>298</v>
      </c>
      <c r="H35" t="s">
        <v>22</v>
      </c>
      <c r="I35" t="s">
        <v>93</v>
      </c>
      <c r="L35" s="154"/>
      <c r="M35" s="154"/>
      <c r="N35" s="154">
        <v>0.5</v>
      </c>
      <c r="O35" s="154"/>
      <c r="P35" s="154"/>
      <c r="Q35" s="154">
        <v>0.5</v>
      </c>
      <c r="R35" s="154"/>
      <c r="S35" s="154" t="str">
        <f>IF(SUM(Base_General[[#This Row],[Laura]:[Paula]])=1,"Correcto","Validar Asignacion")</f>
        <v>Correcto</v>
      </c>
    </row>
    <row r="36" spans="1:19" x14ac:dyDescent="0.25">
      <c r="A36" s="5">
        <v>46062</v>
      </c>
      <c r="B36" s="67">
        <v>0.44166666666666665</v>
      </c>
      <c r="C36" s="5">
        <f>IF(HOUR(B36)&lt;14,A36,WORKDAY(Base_General[[#This Row],[Fecha Radicado]],1,Tablas!$AA$2:$AA$37))</f>
        <v>46062</v>
      </c>
      <c r="D36" s="5" t="str">
        <f>TEXT(Base_General[[#This Row],[Fecha Radicado]],"AAAA")</f>
        <v>2026</v>
      </c>
      <c r="E36" s="6" t="str">
        <f>TEXT(Base_General[[#This Row],[Fecha Radicado]],"MMMM")</f>
        <v>febrero</v>
      </c>
      <c r="F36" t="s">
        <v>37</v>
      </c>
      <c r="G36" t="s">
        <v>299</v>
      </c>
      <c r="H36" t="s">
        <v>50</v>
      </c>
      <c r="L36" s="154">
        <v>1</v>
      </c>
      <c r="M36" s="154"/>
      <c r="N36" s="154"/>
      <c r="O36" s="154"/>
      <c r="P36" s="154"/>
      <c r="Q36" s="154"/>
      <c r="R36" s="154"/>
      <c r="S36" s="154" t="str">
        <f>IF(SUM(Base_General[[#This Row],[Laura]:[Paula]])=1,"Correcto","Validar Asignacion")</f>
        <v>Correcto</v>
      </c>
    </row>
    <row r="37" spans="1:19" x14ac:dyDescent="0.25">
      <c r="A37" s="5">
        <v>46064</v>
      </c>
      <c r="B37" s="67">
        <v>0.45277777777777778</v>
      </c>
      <c r="C37" s="5">
        <f>IF(HOUR(B37)&lt;14,A37,WORKDAY(Base_General[[#This Row],[Fecha Radicado]],1,Tablas!$AA$2:$AA$37))</f>
        <v>46064</v>
      </c>
      <c r="D37" s="5" t="str">
        <f>TEXT(Base_General[[#This Row],[Fecha Radicado]],"AAAA")</f>
        <v>2026</v>
      </c>
      <c r="E37" s="6" t="str">
        <f>TEXT(Base_General[[#This Row],[Fecha Radicado]],"MMMM")</f>
        <v>febrero</v>
      </c>
      <c r="F37" t="s">
        <v>37</v>
      </c>
      <c r="G37" t="s">
        <v>300</v>
      </c>
      <c r="H37" t="s">
        <v>39</v>
      </c>
      <c r="L37" s="154"/>
      <c r="M37" s="154"/>
      <c r="N37" s="154"/>
      <c r="O37" s="154">
        <v>1</v>
      </c>
      <c r="P37" s="154"/>
      <c r="Q37" s="154"/>
      <c r="R37" s="154"/>
      <c r="S37" s="154" t="str">
        <f>IF(SUM(Base_General[[#This Row],[Laura]:[Paula]])=1,"Correcto","Validar Asignacion")</f>
        <v>Correcto</v>
      </c>
    </row>
    <row r="38" spans="1:19" x14ac:dyDescent="0.25">
      <c r="A38" s="5">
        <v>46064</v>
      </c>
      <c r="B38" s="67">
        <v>0.55277777777777781</v>
      </c>
      <c r="C38" s="5">
        <f>IF(HOUR(B38)&lt;14,A38,WORKDAY(Base_General[[#This Row],[Fecha Radicado]],1,Tablas!$AA$2:$AA$37))</f>
        <v>46064</v>
      </c>
      <c r="D38" s="5" t="str">
        <f>TEXT(Base_General[[#This Row],[Fecha Radicado]],"AAAA")</f>
        <v>2026</v>
      </c>
      <c r="E38" s="6" t="str">
        <f>TEXT(Base_General[[#This Row],[Fecha Radicado]],"MMMM")</f>
        <v>febrero</v>
      </c>
      <c r="F38" t="s">
        <v>173</v>
      </c>
      <c r="G38" t="s">
        <v>301</v>
      </c>
      <c r="H38" t="s">
        <v>64</v>
      </c>
      <c r="L38" s="154"/>
      <c r="M38" s="154">
        <v>1</v>
      </c>
      <c r="N38" s="154"/>
      <c r="O38" s="154"/>
      <c r="P38" s="154"/>
      <c r="Q38" s="154"/>
      <c r="R38" s="154"/>
      <c r="S38" s="154" t="str">
        <f>IF(SUM(Base_General[[#This Row],[Laura]:[Paula]])=1,"Correcto","Validar Asignacion")</f>
        <v>Correcto</v>
      </c>
    </row>
    <row r="39" spans="1:19" x14ac:dyDescent="0.25">
      <c r="A39" s="5">
        <v>46064</v>
      </c>
      <c r="B39" s="67">
        <v>0.50555555555555554</v>
      </c>
      <c r="C39" s="5">
        <f>IF(HOUR(B39)&lt;14,A39,WORKDAY(Base_General[[#This Row],[Fecha Radicado]],1,Tablas!$AA$2:$AA$37))</f>
        <v>46064</v>
      </c>
      <c r="D39" s="5" t="str">
        <f>TEXT(Base_General[[#This Row],[Fecha Radicado]],"AAAA")</f>
        <v>2026</v>
      </c>
      <c r="E39" s="6" t="str">
        <f>TEXT(Base_General[[#This Row],[Fecha Radicado]],"MMMM")</f>
        <v>febrero</v>
      </c>
      <c r="F39" t="s">
        <v>173</v>
      </c>
      <c r="G39" t="s">
        <v>302</v>
      </c>
      <c r="H39" t="s">
        <v>79</v>
      </c>
      <c r="I39" t="s">
        <v>50</v>
      </c>
      <c r="L39" s="154">
        <v>0.5</v>
      </c>
      <c r="M39" s="154"/>
      <c r="N39" s="154"/>
      <c r="O39" s="154"/>
      <c r="P39" s="154">
        <v>0.5</v>
      </c>
      <c r="Q39" s="154"/>
      <c r="R39" s="154"/>
      <c r="S39" s="154" t="str">
        <f>IF(SUM(Base_General[[#This Row],[Laura]:[Paula]])=1,"Correcto","Validar Asignacion")</f>
        <v>Correcto</v>
      </c>
    </row>
    <row r="40" spans="1:19" ht="15" customHeight="1" x14ac:dyDescent="0.25">
      <c r="A40" s="5">
        <v>46065</v>
      </c>
      <c r="B40" s="67">
        <v>0.56458333333333333</v>
      </c>
      <c r="C40" s="5">
        <f>IF(HOUR(B40)&lt;14,A40,WORKDAY(Base_General[[#This Row],[Fecha Radicado]],1,Tablas!$AA$2:$AA$37))</f>
        <v>46065</v>
      </c>
      <c r="D40" s="5" t="str">
        <f>TEXT(Base_General[[#This Row],[Fecha Radicado]],"AAAA")</f>
        <v>2026</v>
      </c>
      <c r="E40" s="6" t="str">
        <f>TEXT(Base_General[[#This Row],[Fecha Radicado]],"MMMM")</f>
        <v>febrero</v>
      </c>
      <c r="F40" t="s">
        <v>166</v>
      </c>
      <c r="G40" s="58" t="s">
        <v>303</v>
      </c>
      <c r="H40" t="s">
        <v>104</v>
      </c>
      <c r="I40" t="s">
        <v>22</v>
      </c>
      <c r="J40" t="s">
        <v>93</v>
      </c>
      <c r="L40" s="154"/>
      <c r="M40" s="154"/>
      <c r="N40" s="154">
        <v>0.33333333333333331</v>
      </c>
      <c r="O40" s="154"/>
      <c r="P40" s="154"/>
      <c r="Q40" s="154">
        <v>0.33333333333333331</v>
      </c>
      <c r="R40" s="154">
        <v>0.33333333333333331</v>
      </c>
      <c r="S40" s="154" t="str">
        <f>IF(SUM(Base_General[[#This Row],[Laura]:[Paula]])=1,"Correcto","Validar Asignacion")</f>
        <v>Correcto</v>
      </c>
    </row>
    <row r="41" spans="1:19" x14ac:dyDescent="0.25">
      <c r="A41" s="5">
        <v>46066</v>
      </c>
      <c r="B41" s="67">
        <v>0.35625000000000001</v>
      </c>
      <c r="C41" s="5">
        <f>IF(HOUR(B41)&lt;14,A41,WORKDAY(Base_General[[#This Row],[Fecha Radicado]],1,Tablas!$AA$2:$AA$37))</f>
        <v>46066</v>
      </c>
      <c r="D41" s="5" t="str">
        <f>TEXT(Base_General[[#This Row],[Fecha Radicado]],"AAAA")</f>
        <v>2026</v>
      </c>
      <c r="E41" s="6" t="str">
        <f>TEXT(Base_General[[#This Row],[Fecha Radicado]],"MMMM")</f>
        <v>febrero</v>
      </c>
      <c r="F41" t="s">
        <v>192</v>
      </c>
      <c r="G41" t="s">
        <v>304</v>
      </c>
      <c r="H41" t="s">
        <v>50</v>
      </c>
      <c r="I41" t="s">
        <v>22</v>
      </c>
      <c r="L41" s="154">
        <v>0.5</v>
      </c>
      <c r="M41" s="154">
        <v>0.5</v>
      </c>
      <c r="N41" s="154"/>
      <c r="O41" s="154"/>
      <c r="P41" s="154"/>
      <c r="Q41" s="154"/>
      <c r="R41" s="154"/>
      <c r="S41" s="154" t="str">
        <f>IF(SUM(Base_General[[#This Row],[Laura]:[Paula]])=1,"Correcto","Validar Asignacion")</f>
        <v>Correcto</v>
      </c>
    </row>
    <row r="42" spans="1:19" x14ac:dyDescent="0.25">
      <c r="A42" s="5">
        <v>46066</v>
      </c>
      <c r="B42" s="67">
        <v>0.35625000000000001</v>
      </c>
      <c r="C42" s="5">
        <f>IF(HOUR(B42)&lt;14,A42,WORKDAY(Base_General[[#This Row],[Fecha Radicado]],1,Tablas!$AA$2:$AA$37))</f>
        <v>46066</v>
      </c>
      <c r="D42" s="5" t="str">
        <f>TEXT(Base_General[[#This Row],[Fecha Radicado]],"AAAA")</f>
        <v>2026</v>
      </c>
      <c r="E42" s="6" t="str">
        <f>TEXT(Base_General[[#This Row],[Fecha Radicado]],"MMMM")</f>
        <v>febrero</v>
      </c>
      <c r="F42" t="s">
        <v>192</v>
      </c>
      <c r="G42" t="s">
        <v>305</v>
      </c>
      <c r="H42" t="s">
        <v>50</v>
      </c>
      <c r="L42" s="154">
        <v>1</v>
      </c>
      <c r="M42" s="154"/>
      <c r="N42" s="154"/>
      <c r="O42" s="154"/>
      <c r="P42" s="154"/>
      <c r="Q42" s="154"/>
      <c r="R42" s="154"/>
      <c r="S42" s="154" t="str">
        <f>IF(SUM(Base_General[[#This Row],[Laura]:[Paula]])=1,"Correcto","Validar Asignacion")</f>
        <v>Correcto</v>
      </c>
    </row>
    <row r="43" spans="1:19" x14ac:dyDescent="0.25">
      <c r="A43" s="5">
        <v>46066</v>
      </c>
      <c r="B43" s="67">
        <v>0.79027777777777775</v>
      </c>
      <c r="C43" s="5">
        <f>IF(HOUR(B43)&lt;14,A43,WORKDAY(Base_General[[#This Row],[Fecha Radicado]],1,Tablas!$AA$2:$AA$37))</f>
        <v>46069</v>
      </c>
      <c r="D43" s="5" t="str">
        <f>TEXT(Base_General[[#This Row],[Fecha Radicado]],"AAAA")</f>
        <v>2026</v>
      </c>
      <c r="E43" s="6" t="str">
        <f>TEXT(Base_General[[#This Row],[Fecha Radicado]],"MMMM")</f>
        <v>febrero</v>
      </c>
      <c r="F43" s="67" t="s">
        <v>166</v>
      </c>
      <c r="G43" t="s">
        <v>306</v>
      </c>
      <c r="H43" t="s">
        <v>39</v>
      </c>
      <c r="L43" s="154"/>
      <c r="M43" s="154"/>
      <c r="N43" s="154"/>
      <c r="O43" s="154">
        <v>1</v>
      </c>
      <c r="P43" s="154"/>
      <c r="Q43" s="154"/>
      <c r="R43" s="154"/>
      <c r="S43" s="154" t="str">
        <f>IF(SUM(Base_General[[#This Row],[Laura]:[Paula]])=1,"Correcto","Validar Asignacion")</f>
        <v>Correcto</v>
      </c>
    </row>
    <row r="44" spans="1:19" x14ac:dyDescent="0.25">
      <c r="A44" s="5">
        <v>46066</v>
      </c>
      <c r="B44" s="67">
        <v>0.35625000000000001</v>
      </c>
      <c r="C44" s="5">
        <f>IF(HOUR(B44)&lt;14,A44,WORKDAY(Base_General[[#This Row],[Fecha Radicado]],1,Tablas!$AA$2:$AA$37))</f>
        <v>46066</v>
      </c>
      <c r="D44" s="5" t="str">
        <f>TEXT(Base_General[[#This Row],[Fecha Radicado]],"AAAA")</f>
        <v>2026</v>
      </c>
      <c r="E44" s="6" t="str">
        <f>TEXT(Base_General[[#This Row],[Fecha Radicado]],"MMMM")</f>
        <v>febrero</v>
      </c>
      <c r="F44" s="67" t="s">
        <v>192</v>
      </c>
      <c r="G44" t="s">
        <v>307</v>
      </c>
      <c r="H44" t="s">
        <v>64</v>
      </c>
      <c r="L44" s="154"/>
      <c r="M44" s="154">
        <v>1</v>
      </c>
      <c r="N44" s="154"/>
      <c r="O44" s="154"/>
      <c r="P44" s="154"/>
      <c r="Q44" s="154"/>
      <c r="R44" s="154"/>
      <c r="S44" s="154" t="str">
        <f>IF(SUM(Base_General[[#This Row],[Laura]:[Paula]])=1,"Correcto","Validar Asignacion")</f>
        <v>Correcto</v>
      </c>
    </row>
    <row r="45" spans="1:19" x14ac:dyDescent="0.25">
      <c r="A45" s="5">
        <v>46067</v>
      </c>
      <c r="B45" s="67">
        <v>0.43402777777777779</v>
      </c>
      <c r="C45" s="5">
        <f>IF(HOUR(B45)&lt;14,A45,WORKDAY(Base_General[[#This Row],[Fecha Radicado]],1,Tablas!$AA$2:$AA$37))</f>
        <v>46067</v>
      </c>
      <c r="D45" s="5" t="str">
        <f>TEXT(Base_General[[#This Row],[Fecha Radicado]],"AAAA")</f>
        <v>2026</v>
      </c>
      <c r="E45" s="6" t="str">
        <f>TEXT(Base_General[[#This Row],[Fecha Radicado]],"MMMM")</f>
        <v>febrero</v>
      </c>
      <c r="F45" s="67" t="s">
        <v>20</v>
      </c>
      <c r="G45" t="s">
        <v>308</v>
      </c>
      <c r="H45" t="s">
        <v>93</v>
      </c>
      <c r="I45" t="s">
        <v>79</v>
      </c>
      <c r="J45" t="s">
        <v>104</v>
      </c>
      <c r="K45" t="s">
        <v>22</v>
      </c>
      <c r="L45" s="154"/>
      <c r="M45" s="154"/>
      <c r="N45" s="154">
        <v>0.25</v>
      </c>
      <c r="O45" s="154"/>
      <c r="P45" s="154">
        <v>0.25</v>
      </c>
      <c r="Q45" s="154">
        <v>0.25</v>
      </c>
      <c r="R45" s="154">
        <v>0.25</v>
      </c>
      <c r="S45" s="154" t="str">
        <f>IF(SUM(Base_General[[#This Row],[Laura]:[Paula]])=1,"Correcto","Validar Asignacion")</f>
        <v>Correcto</v>
      </c>
    </row>
    <row r="46" spans="1:19" x14ac:dyDescent="0.25">
      <c r="A46" s="5">
        <v>46071</v>
      </c>
      <c r="B46" s="67">
        <v>0.67083333333333328</v>
      </c>
      <c r="C46" s="5">
        <f>IF(HOUR(B46)&lt;14,A46,WORKDAY(Base_General[[#This Row],[Fecha Radicado]],1,Tablas!$AA$2:$AA$37))</f>
        <v>46072</v>
      </c>
      <c r="D46" s="5" t="str">
        <f>TEXT(Base_General[[#This Row],[Fecha Radicado]],"AAAA")</f>
        <v>2026</v>
      </c>
      <c r="E46" s="6" t="str">
        <f>TEXT(Base_General[[#This Row],[Fecha Radicado]],"MMMM")</f>
        <v>febrero</v>
      </c>
      <c r="F46" s="67" t="s">
        <v>21</v>
      </c>
      <c r="G46" s="161" t="s">
        <v>309</v>
      </c>
      <c r="H46" t="s">
        <v>64</v>
      </c>
      <c r="L46" s="154"/>
      <c r="M46" s="154">
        <v>1</v>
      </c>
      <c r="N46" s="154"/>
      <c r="O46" s="154"/>
      <c r="P46" s="154"/>
      <c r="Q46" s="154"/>
      <c r="R46" s="154"/>
      <c r="S46" s="154" t="str">
        <f>IF(SUM(Base_General[[#This Row],[Laura]:[Paula]])=1,"Correcto","Validar Asignacion")</f>
        <v>Correcto</v>
      </c>
    </row>
    <row r="47" spans="1:19" x14ac:dyDescent="0.25">
      <c r="A47" s="5">
        <v>46072</v>
      </c>
      <c r="B47" s="67">
        <v>0.68402777777777779</v>
      </c>
      <c r="C47" s="5">
        <f>IF(HOUR(B47)&lt;14,A47,WORKDAY(Base_General[[#This Row],[Fecha Radicado]],1,Tablas!$AA$2:$AA$37))</f>
        <v>46073</v>
      </c>
      <c r="D47" s="5" t="str">
        <f>TEXT(Base_General[[#This Row],[Fecha Radicado]],"AAAA")</f>
        <v>2026</v>
      </c>
      <c r="E47" s="6" t="str">
        <f>TEXT(Base_General[[#This Row],[Fecha Radicado]],"MMMM")</f>
        <v>febrero</v>
      </c>
      <c r="F47" s="67" t="s">
        <v>173</v>
      </c>
      <c r="G47" t="s">
        <v>310</v>
      </c>
      <c r="H47" t="s">
        <v>39</v>
      </c>
      <c r="L47" s="154"/>
      <c r="M47" s="154"/>
      <c r="N47" s="154"/>
      <c r="O47" s="154">
        <v>1</v>
      </c>
      <c r="P47" s="154"/>
      <c r="Q47" s="154"/>
      <c r="R47" s="154"/>
      <c r="S47" s="154" t="str">
        <f>IF(SUM(Base_General[[#This Row],[Laura]:[Paula]])=1,"Correcto","Validar Asignacion")</f>
        <v>Correcto</v>
      </c>
    </row>
    <row r="48" spans="1:19" ht="16.5" customHeight="1" x14ac:dyDescent="0.25">
      <c r="A48" s="5">
        <v>46073</v>
      </c>
      <c r="B48" s="67">
        <v>0.69444444444444442</v>
      </c>
      <c r="C48" s="5">
        <f>IF(HOUR(B48)&lt;14,A48,WORKDAY(Base_General[[#This Row],[Fecha Radicado]],1,Tablas!$AA$2:$AA$37))</f>
        <v>46076</v>
      </c>
      <c r="D48" s="5" t="str">
        <f>TEXT(Base_General[[#This Row],[Fecha Radicado]],"AAAA")</f>
        <v>2026</v>
      </c>
      <c r="E48" s="6" t="str">
        <f>TEXT(Base_General[[#This Row],[Fecha Radicado]],"MMMM")</f>
        <v>febrero</v>
      </c>
      <c r="F48" s="67" t="s">
        <v>166</v>
      </c>
      <c r="G48" s="58" t="s">
        <v>311</v>
      </c>
      <c r="H48" t="s">
        <v>50</v>
      </c>
      <c r="L48" s="154">
        <v>1</v>
      </c>
      <c r="M48" s="154"/>
      <c r="N48" s="154"/>
      <c r="O48" s="154"/>
      <c r="P48" s="154"/>
      <c r="Q48" s="154"/>
      <c r="R48" s="154"/>
      <c r="S48" s="154" t="str">
        <f>IF(SUM(Base_General[[#This Row],[Laura]:[Paula]])=1,"Correcto","Validar Asignacion")</f>
        <v>Correcto</v>
      </c>
    </row>
    <row r="49" spans="1:19" x14ac:dyDescent="0.25">
      <c r="A49" s="5">
        <v>46077</v>
      </c>
      <c r="B49" s="67">
        <v>0.69444444444444442</v>
      </c>
      <c r="C49" s="5">
        <f>IF(HOUR(B49)&lt;14,A49,WORKDAY(Base_General[[#This Row],[Fecha Radicado]],1,Tablas!$AA$2:$AA$37))</f>
        <v>46078</v>
      </c>
      <c r="D49" s="5" t="str">
        <f>TEXT(Base_General[[#This Row],[Fecha Radicado]],"AAAA")</f>
        <v>2026</v>
      </c>
      <c r="E49" s="6" t="str">
        <f>TEXT(Base_General[[#This Row],[Fecha Radicado]],"MMMM")</f>
        <v>febrero</v>
      </c>
      <c r="F49" s="67" t="s">
        <v>166</v>
      </c>
      <c r="G49" t="s">
        <v>312</v>
      </c>
      <c r="H49" t="s">
        <v>104</v>
      </c>
      <c r="I49" t="s">
        <v>93</v>
      </c>
      <c r="L49" s="154"/>
      <c r="M49" s="154"/>
      <c r="N49" s="154"/>
      <c r="O49" s="154"/>
      <c r="P49" s="154"/>
      <c r="Q49" s="154">
        <v>0.5</v>
      </c>
      <c r="R49" s="154">
        <v>0.5</v>
      </c>
      <c r="S49" s="154" t="str">
        <f>IF(SUM(Base_General[[#This Row],[Laura]:[Paula]])=1,"Correcto","Validar Asignacion")</f>
        <v>Correcto</v>
      </c>
    </row>
    <row r="50" spans="1:19" x14ac:dyDescent="0.25">
      <c r="A50" s="5">
        <v>46078</v>
      </c>
      <c r="B50" s="67">
        <v>0.65416666666666667</v>
      </c>
      <c r="C50" s="5">
        <f>IF(HOUR(B50)&lt;14,A50,WORKDAY(Base_General[[#This Row],[Fecha Radicado]],1,Tablas!$AA$2:$AA$37))</f>
        <v>46079</v>
      </c>
      <c r="D50" s="5" t="str">
        <f>TEXT(Base_General[[#This Row],[Fecha Radicado]],"AAAA")</f>
        <v>2026</v>
      </c>
      <c r="E50" s="6" t="str">
        <f>TEXT(Base_General[[#This Row],[Fecha Radicado]],"MMMM")</f>
        <v>febrero</v>
      </c>
      <c r="F50" s="67" t="s">
        <v>181</v>
      </c>
      <c r="G50" t="s">
        <v>313</v>
      </c>
      <c r="H50" t="s">
        <v>22</v>
      </c>
      <c r="L50" s="154"/>
      <c r="M50" s="154"/>
      <c r="N50" s="154">
        <v>1</v>
      </c>
      <c r="O50" s="154"/>
      <c r="P50" s="154"/>
      <c r="Q50" s="154"/>
      <c r="R50" s="154"/>
      <c r="S50" s="154" t="str">
        <f>IF(SUM(Base_General[[#This Row],[Laura]:[Paula]])=1,"Correcto","Validar Asignacion")</f>
        <v>Correcto</v>
      </c>
    </row>
    <row r="51" spans="1:19" ht="15" customHeight="1" x14ac:dyDescent="0.25">
      <c r="A51" s="5">
        <v>46078</v>
      </c>
      <c r="B51" s="67">
        <v>0.47222222222222221</v>
      </c>
      <c r="C51" s="5">
        <f>IF(HOUR(B51)&lt;14,A51,WORKDAY(Base_General[[#This Row],[Fecha Radicado]],1,Tablas!$AA$2:$AA$37))</f>
        <v>46078</v>
      </c>
      <c r="D51" s="5" t="str">
        <f>TEXT(Base_General[[#This Row],[Fecha Radicado]],"AAAA")</f>
        <v>2026</v>
      </c>
      <c r="E51" s="6" t="str">
        <f>TEXT(Base_General[[#This Row],[Fecha Radicado]],"MMMM")</f>
        <v>febrero</v>
      </c>
      <c r="F51" s="67" t="s">
        <v>166</v>
      </c>
      <c r="G51" s="58" t="s">
        <v>314</v>
      </c>
      <c r="H51" t="s">
        <v>79</v>
      </c>
      <c r="L51" s="154"/>
      <c r="M51" s="154"/>
      <c r="N51" s="154"/>
      <c r="O51" s="154"/>
      <c r="P51" s="154">
        <v>1</v>
      </c>
      <c r="Q51" s="154"/>
      <c r="R51" s="154"/>
      <c r="S51" s="154" t="str">
        <f>IF(SUM(Base_General[[#This Row],[Laura]:[Paula]])=1,"Correcto","Validar Asignacion")</f>
        <v>Correcto</v>
      </c>
    </row>
    <row r="52" spans="1:19" x14ac:dyDescent="0.25">
      <c r="A52" s="5">
        <v>46079</v>
      </c>
      <c r="B52" s="67">
        <v>0.80902777777777779</v>
      </c>
      <c r="C52" s="5">
        <f>IF(HOUR(B52)&lt;14,A52,WORKDAY(Base_General[[#This Row],[Fecha Radicado]],1,Tablas!$AA$2:$AA$37))</f>
        <v>46080</v>
      </c>
      <c r="D52" s="5" t="str">
        <f>TEXT(Base_General[[#This Row],[Fecha Radicado]],"AAAA")</f>
        <v>2026</v>
      </c>
      <c r="E52" s="6" t="str">
        <f>TEXT(Base_General[[#This Row],[Fecha Radicado]],"MMMM")</f>
        <v>febrero</v>
      </c>
      <c r="F52" s="67" t="s">
        <v>166</v>
      </c>
      <c r="G52" t="s">
        <v>315</v>
      </c>
      <c r="H52" t="s">
        <v>39</v>
      </c>
      <c r="L52" s="154"/>
      <c r="M52" s="154"/>
      <c r="N52" s="154"/>
      <c r="O52" s="154">
        <v>1</v>
      </c>
      <c r="P52" s="154"/>
      <c r="Q52" s="154"/>
      <c r="R52" s="154"/>
      <c r="S52" s="154" t="str">
        <f>IF(SUM(Base_General[[#This Row],[Laura]:[Paula]])=1,"Correcto","Validar Asignacion")</f>
        <v>Correcto</v>
      </c>
    </row>
    <row r="53" spans="1:19" x14ac:dyDescent="0.25">
      <c r="A53" s="5">
        <v>46083</v>
      </c>
      <c r="B53" s="67">
        <v>0.48958333333333331</v>
      </c>
      <c r="C53" s="5">
        <f>IF(HOUR(B53)&lt;14,A53,WORKDAY(Base_General[[#This Row],[Fecha Radicado]],1,Tablas!$AA$2:$AA$37))</f>
        <v>46083</v>
      </c>
      <c r="D53" s="5" t="str">
        <f>TEXT(Base_General[[#This Row],[Fecha Radicado]],"AAAA")</f>
        <v>2026</v>
      </c>
      <c r="E53" s="6" t="str">
        <f>TEXT(Base_General[[#This Row],[Fecha Radicado]],"MMMM")</f>
        <v>marzo</v>
      </c>
      <c r="F53" s="67" t="s">
        <v>37</v>
      </c>
      <c r="G53" t="s">
        <v>316</v>
      </c>
      <c r="H53" t="s">
        <v>50</v>
      </c>
      <c r="L53" s="154">
        <v>1</v>
      </c>
      <c r="M53" s="154"/>
      <c r="N53" s="154"/>
      <c r="O53" s="154"/>
      <c r="P53" s="154"/>
      <c r="Q53" s="154"/>
      <c r="R53" s="154"/>
      <c r="S53" s="154" t="str">
        <f>IF(SUM(Base_General[[#This Row],[Laura]:[Paula]])=1,"Correcto","Validar Asignacion")</f>
        <v>Correcto</v>
      </c>
    </row>
    <row r="54" spans="1:19" x14ac:dyDescent="0.25">
      <c r="A54" s="5">
        <v>46083</v>
      </c>
      <c r="B54" s="67">
        <v>0.49791666666666667</v>
      </c>
      <c r="C54" s="5">
        <f>IF(HOUR(B54)&lt;14,A54,WORKDAY(Base_General[[#This Row],[Fecha Radicado]],1,Tablas!$AA$2:$AA$37))</f>
        <v>46083</v>
      </c>
      <c r="D54" s="5" t="str">
        <f>TEXT(Base_General[[#This Row],[Fecha Radicado]],"AAAA")</f>
        <v>2026</v>
      </c>
      <c r="E54" s="6" t="str">
        <f>TEXT(Base_General[[#This Row],[Fecha Radicado]],"MMMM")</f>
        <v>marzo</v>
      </c>
      <c r="F54" s="67" t="s">
        <v>37</v>
      </c>
      <c r="G54" t="s">
        <v>317</v>
      </c>
      <c r="H54" t="s">
        <v>64</v>
      </c>
      <c r="L54" s="154"/>
      <c r="M54" s="154">
        <v>1</v>
      </c>
      <c r="N54" s="154"/>
      <c r="O54" s="154"/>
      <c r="P54" s="154"/>
      <c r="Q54" s="154"/>
      <c r="R54" s="154"/>
      <c r="S54" s="154" t="str">
        <f>IF(SUM(Base_General[[#This Row],[Laura]:[Paula]])=1,"Correcto","Validar Asignacion")</f>
        <v>Correcto</v>
      </c>
    </row>
    <row r="55" spans="1:19" x14ac:dyDescent="0.25">
      <c r="A55" s="5">
        <v>46083</v>
      </c>
      <c r="B55" s="67">
        <v>0.50486111111111109</v>
      </c>
      <c r="C55" s="5">
        <f>IF(HOUR(B55)&lt;14,A55,WORKDAY(Base_General[[#This Row],[Fecha Radicado]],1,Tablas!$AA$2:$AA$37))</f>
        <v>46083</v>
      </c>
      <c r="D55" s="5" t="str">
        <f>TEXT(Base_General[[#This Row],[Fecha Radicado]],"AAAA")</f>
        <v>2026</v>
      </c>
      <c r="E55" s="6" t="str">
        <f>TEXT(Base_General[[#This Row],[Fecha Radicado]],"MMMM")</f>
        <v>marzo</v>
      </c>
      <c r="F55" s="67" t="s">
        <v>37</v>
      </c>
      <c r="G55" t="s">
        <v>300</v>
      </c>
      <c r="H55" t="s">
        <v>93</v>
      </c>
      <c r="L55" s="154"/>
      <c r="M55" s="154"/>
      <c r="N55" s="154"/>
      <c r="O55" s="154"/>
      <c r="P55" s="154"/>
      <c r="Q55" s="154">
        <v>1</v>
      </c>
      <c r="R55" s="154"/>
      <c r="S55" s="154" t="str">
        <f>IF(SUM(Base_General[[#This Row],[Laura]:[Paula]])=1,"Correcto","Validar Asignacion")</f>
        <v>Correcto</v>
      </c>
    </row>
    <row r="56" spans="1:19" x14ac:dyDescent="0.25">
      <c r="A56" s="5">
        <v>46083</v>
      </c>
      <c r="B56" s="67">
        <v>0.29166666666666669</v>
      </c>
      <c r="C56" s="5">
        <v>46083</v>
      </c>
      <c r="D56" s="5" t="str">
        <f>TEXT(Base_General[[#This Row],[Fecha Radicado]],"AAAA")</f>
        <v>2026</v>
      </c>
      <c r="E56" s="6" t="str">
        <f>TEXT(Base_General[[#This Row],[Fecha Radicado]],"MMMM")</f>
        <v>marzo</v>
      </c>
      <c r="F56" s="67" t="s">
        <v>63</v>
      </c>
      <c r="G56" t="s">
        <v>318</v>
      </c>
      <c r="H56" t="s">
        <v>79</v>
      </c>
      <c r="L56" s="154"/>
      <c r="M56" s="154"/>
      <c r="N56" s="154"/>
      <c r="O56" s="154"/>
      <c r="P56" s="154">
        <v>1</v>
      </c>
      <c r="Q56" s="154"/>
      <c r="R56" s="154"/>
      <c r="S56" s="154" t="str">
        <f>IF(SUM(Base_General[[#This Row],[Laura]:[Paula]])=1,"Correcto","Validar Asignacion")</f>
        <v>Correcto</v>
      </c>
    </row>
    <row r="57" spans="1:19" x14ac:dyDescent="0.25">
      <c r="A57" s="5">
        <v>46084</v>
      </c>
      <c r="B57" s="67">
        <v>0.44444444444444442</v>
      </c>
      <c r="C57" s="5">
        <f>IF(HOUR(B57)&lt;14,A57,WORKDAY(Base_General[[#This Row],[Fecha Radicado]],1,Tablas!$AA$2:$AA$37))</f>
        <v>46084</v>
      </c>
      <c r="D57" s="5" t="str">
        <f>TEXT(Base_General[[#This Row],[Fecha Radicado]],"AAAA")</f>
        <v>2026</v>
      </c>
      <c r="E57" s="6" t="str">
        <f>TEXT(Base_General[[#This Row],[Fecha Radicado]],"MMMM")</f>
        <v>marzo</v>
      </c>
      <c r="F57" s="67" t="s">
        <v>37</v>
      </c>
      <c r="G57" t="s">
        <v>319</v>
      </c>
      <c r="H57" t="s">
        <v>39</v>
      </c>
      <c r="L57" s="154"/>
      <c r="M57" s="154"/>
      <c r="N57" s="154"/>
      <c r="O57" s="154">
        <v>1</v>
      </c>
      <c r="P57" s="154"/>
      <c r="Q57" s="154"/>
      <c r="R57" s="154"/>
      <c r="S57" s="154" t="str">
        <f>IF(SUM(Base_General[[#This Row],[Laura]:[Paula]])=1,"Correcto","Validar Asignacion")</f>
        <v>Correcto</v>
      </c>
    </row>
    <row r="58" spans="1:19" x14ac:dyDescent="0.25">
      <c r="A58" s="5">
        <v>46084</v>
      </c>
      <c r="B58" s="67">
        <v>0.53402777777777777</v>
      </c>
      <c r="C58" s="5">
        <f>IF(HOUR(B58)&lt;14,A58,WORKDAY(Base_General[[#This Row],[Fecha Radicado]],1,Tablas!$AA$2:$AA$37))</f>
        <v>46084</v>
      </c>
      <c r="D58" s="5" t="str">
        <f>TEXT(Base_General[[#This Row],[Fecha Radicado]],"AAAA")</f>
        <v>2026</v>
      </c>
      <c r="E58" s="6" t="str">
        <f>TEXT(Base_General[[#This Row],[Fecha Radicado]],"MMMM")</f>
        <v>marzo</v>
      </c>
      <c r="F58" s="67" t="s">
        <v>37</v>
      </c>
      <c r="G58" t="s">
        <v>320</v>
      </c>
      <c r="H58" t="s">
        <v>22</v>
      </c>
      <c r="L58" s="154"/>
      <c r="M58" s="154"/>
      <c r="N58" s="154">
        <v>1</v>
      </c>
      <c r="O58" s="154"/>
      <c r="P58" s="154"/>
      <c r="Q58" s="154"/>
      <c r="R58" s="154"/>
      <c r="S58" s="154" t="str">
        <f>IF(SUM(Base_General[[#This Row],[Laura]:[Paula]])=1,"Correcto","Validar Asignacion")</f>
        <v>Correcto</v>
      </c>
    </row>
    <row r="59" spans="1:19" ht="17.25" customHeight="1" x14ac:dyDescent="0.25">
      <c r="A59" s="5">
        <v>46084</v>
      </c>
      <c r="B59" s="67">
        <v>0.48680555555555555</v>
      </c>
      <c r="C59" s="5">
        <f>IF(HOUR(B59)&lt;14,A59,WORKDAY(Base_General[[#This Row],[Fecha Radicado]],1,Tablas!$AA$2:$AA$37))</f>
        <v>46084</v>
      </c>
      <c r="D59" s="5" t="str">
        <f>TEXT(Base_General[[#This Row],[Fecha Radicado]],"AAAA")</f>
        <v>2026</v>
      </c>
      <c r="E59" s="6" t="str">
        <f>TEXT(Base_General[[#This Row],[Fecha Radicado]],"MMMM")</f>
        <v>marzo</v>
      </c>
      <c r="F59" s="67" t="s">
        <v>166</v>
      </c>
      <c r="G59" s="66" t="s">
        <v>321</v>
      </c>
      <c r="H59" t="s">
        <v>50</v>
      </c>
      <c r="L59" s="154">
        <v>1</v>
      </c>
      <c r="M59" s="154"/>
      <c r="N59" s="154"/>
      <c r="O59" s="154"/>
      <c r="P59" s="154"/>
      <c r="Q59" s="154"/>
      <c r="R59" s="154"/>
      <c r="S59" s="154" t="str">
        <f>IF(SUM(Base_General[[#This Row],[Laura]:[Paula]])=1,"Correcto","Validar Asignacion")</f>
        <v>Correcto</v>
      </c>
    </row>
    <row r="60" spans="1:19" x14ac:dyDescent="0.25">
      <c r="A60" s="5">
        <v>46084</v>
      </c>
      <c r="B60" s="67">
        <v>0.56458333333333333</v>
      </c>
      <c r="C60" s="5">
        <f>IF(HOUR(B60)&lt;14,A60,WORKDAY(Base_General[[#This Row],[Fecha Radicado]],1,Tablas!$AA$2:$AA$37))</f>
        <v>46084</v>
      </c>
      <c r="D60" s="5" t="str">
        <f>TEXT(Base_General[[#This Row],[Fecha Radicado]],"AAAA")</f>
        <v>2026</v>
      </c>
      <c r="E60" s="6" t="str">
        <f>TEXT(Base_General[[#This Row],[Fecha Radicado]],"MMMM")</f>
        <v>marzo</v>
      </c>
      <c r="F60" s="67" t="s">
        <v>177</v>
      </c>
      <c r="G60" t="s">
        <v>322</v>
      </c>
      <c r="H60" t="s">
        <v>104</v>
      </c>
      <c r="I60" t="s">
        <v>93</v>
      </c>
      <c r="L60" s="154"/>
      <c r="M60" s="154"/>
      <c r="N60" s="154"/>
      <c r="O60" s="154"/>
      <c r="P60" s="154"/>
      <c r="Q60" s="154">
        <v>0.5</v>
      </c>
      <c r="R60" s="154">
        <v>0.5</v>
      </c>
      <c r="S60" s="154" t="str">
        <f>IF(SUM(Base_General[[#This Row],[Laura]:[Paula]])=1,"Correcto","Validar Asignacion")</f>
        <v>Correcto</v>
      </c>
    </row>
    <row r="61" spans="1:19" ht="15.75" customHeight="1" x14ac:dyDescent="0.25">
      <c r="A61" s="5">
        <v>46084</v>
      </c>
      <c r="B61" s="67">
        <v>0.60277777777777775</v>
      </c>
      <c r="C61" s="5">
        <f>IF(HOUR(B61)&lt;14,A61,WORKDAY(Base_General[[#This Row],[Fecha Radicado]],1,Tablas!$AA$2:$AA$37))</f>
        <v>46085</v>
      </c>
      <c r="D61" s="5" t="str">
        <f>TEXT(Base_General[[#This Row],[Fecha Radicado]],"AAAA")</f>
        <v>2026</v>
      </c>
      <c r="E61" s="6" t="str">
        <f>TEXT(Base_General[[#This Row],[Fecha Radicado]],"MMMM")</f>
        <v>marzo</v>
      </c>
      <c r="F61" s="67" t="s">
        <v>166</v>
      </c>
      <c r="G61" s="66" t="s">
        <v>323</v>
      </c>
      <c r="H61" t="s">
        <v>79</v>
      </c>
      <c r="L61" s="154"/>
      <c r="M61" s="154"/>
      <c r="N61" s="154"/>
      <c r="O61" s="154"/>
      <c r="P61" s="154">
        <v>1</v>
      </c>
      <c r="Q61" s="154"/>
      <c r="R61" s="154"/>
      <c r="S61" s="154" t="str">
        <f>IF(SUM(Base_General[[#This Row],[Laura]:[Paula]])=1,"Correcto","Validar Asignacion")</f>
        <v>Correcto</v>
      </c>
    </row>
    <row r="62" spans="1:19" x14ac:dyDescent="0.25">
      <c r="A62" s="5">
        <v>46084</v>
      </c>
      <c r="B62" s="67">
        <v>0.81527777777777777</v>
      </c>
      <c r="C62" s="5">
        <f>IF(HOUR(B62)&lt;14,A62,WORKDAY(Base_General[[#This Row],[Fecha Radicado]],1,Tablas!$AA$2:$AA$37))</f>
        <v>46085</v>
      </c>
      <c r="D62" s="5" t="str">
        <f>TEXT(Base_General[[#This Row],[Fecha Radicado]],"AAAA")</f>
        <v>2026</v>
      </c>
      <c r="E62" s="6" t="str">
        <f>TEXT(Base_General[[#This Row],[Fecha Radicado]],"MMMM")</f>
        <v>marzo</v>
      </c>
      <c r="F62" s="67" t="s">
        <v>166</v>
      </c>
      <c r="G62" t="s">
        <v>324</v>
      </c>
      <c r="H62" t="s">
        <v>64</v>
      </c>
      <c r="L62" s="154"/>
      <c r="M62" s="154">
        <v>1</v>
      </c>
      <c r="N62" s="154"/>
      <c r="O62" s="154"/>
      <c r="P62" s="154"/>
      <c r="Q62" s="154"/>
      <c r="R62" s="154"/>
      <c r="S62" s="154" t="str">
        <f>IF(SUM(Base_General[[#This Row],[Laura]:[Paula]])=1,"Correcto","Validar Asignacion")</f>
        <v>Correcto</v>
      </c>
    </row>
    <row r="63" spans="1:19" x14ac:dyDescent="0.25">
      <c r="A63" s="5">
        <v>46085</v>
      </c>
      <c r="B63" s="67">
        <v>0.45416666666666666</v>
      </c>
      <c r="C63" s="5">
        <f>IF(HOUR(B63)&lt;14,A63,WORKDAY(Base_General[[#This Row],[Fecha Radicado]],1,Tablas!$AA$2:$AA$37))</f>
        <v>46085</v>
      </c>
      <c r="D63" s="5" t="str">
        <f>TEXT(Base_General[[#This Row],[Fecha Radicado]],"AAAA")</f>
        <v>2026</v>
      </c>
      <c r="E63" s="6" t="str">
        <f>TEXT(Base_General[[#This Row],[Fecha Radicado]],"MMMM")</f>
        <v>marzo</v>
      </c>
      <c r="F63" s="67" t="s">
        <v>37</v>
      </c>
      <c r="G63" t="s">
        <v>325</v>
      </c>
      <c r="H63" t="s">
        <v>22</v>
      </c>
      <c r="L63" s="154"/>
      <c r="M63" s="154"/>
      <c r="N63" s="154">
        <v>1</v>
      </c>
      <c r="O63" s="154"/>
      <c r="P63" s="154"/>
      <c r="Q63" s="154"/>
      <c r="R63" s="154"/>
      <c r="S63" s="154" t="str">
        <f>IF(SUM(Base_General[[#This Row],[Laura]:[Paula]])=1,"Correcto","Validar Asignacion")</f>
        <v>Correcto</v>
      </c>
    </row>
    <row r="64" spans="1:19" x14ac:dyDescent="0.25">
      <c r="A64" s="5">
        <v>46085</v>
      </c>
      <c r="B64" s="67">
        <v>0.59305555555555556</v>
      </c>
      <c r="C64" s="5">
        <f>IF(HOUR(B64)&lt;14,A64,WORKDAY(Base_General[[#This Row],[Fecha Radicado]],1,Tablas!$AA$2:$AA$37))</f>
        <v>46086</v>
      </c>
      <c r="D64" s="5" t="str">
        <f>TEXT(Base_General[[#This Row],[Fecha Radicado]],"AAAA")</f>
        <v>2026</v>
      </c>
      <c r="E64" s="6" t="str">
        <f>TEXT(Base_General[[#This Row],[Fecha Radicado]],"MMMM")</f>
        <v>marzo</v>
      </c>
      <c r="F64" s="67" t="s">
        <v>177</v>
      </c>
      <c r="G64" t="s">
        <v>326</v>
      </c>
      <c r="H64" t="s">
        <v>39</v>
      </c>
      <c r="L64" s="154"/>
      <c r="O64">
        <v>1</v>
      </c>
      <c r="S64" s="154" t="str">
        <f>IF(SUM(Base_General[[#This Row],[Laura]:[Paula]])=1,"Correcto","Validar Asignacion")</f>
        <v>Correcto</v>
      </c>
    </row>
    <row r="65" spans="1:19" x14ac:dyDescent="0.25">
      <c r="A65" s="5">
        <v>46085</v>
      </c>
      <c r="B65" s="67">
        <v>0.66805555555555551</v>
      </c>
      <c r="C65" s="5">
        <f>IF(HOUR(B65)&lt;14,A65,WORKDAY(Base_General[[#This Row],[Fecha Radicado]],1,Tablas!$AA$2:$AA$37))</f>
        <v>46086</v>
      </c>
      <c r="D65" s="5" t="str">
        <f>TEXT(Base_General[[#This Row],[Fecha Radicado]],"AAAA")</f>
        <v>2026</v>
      </c>
      <c r="E65" s="6" t="str">
        <f>TEXT(Base_General[[#This Row],[Fecha Radicado]],"MMMM")</f>
        <v>marzo</v>
      </c>
      <c r="F65" s="67" t="s">
        <v>166</v>
      </c>
      <c r="G65" t="s">
        <v>327</v>
      </c>
      <c r="H65" t="s">
        <v>104</v>
      </c>
      <c r="L65" s="154"/>
      <c r="M65" s="154"/>
      <c r="N65" s="154"/>
      <c r="O65" s="154"/>
      <c r="P65" s="154"/>
      <c r="Q65" s="154"/>
      <c r="R65" s="154">
        <v>1</v>
      </c>
      <c r="S65" s="154" t="str">
        <f>IF(SUM(Base_General[[#This Row],[Laura]:[Paula]])=1,"Correcto","Validar Asignacion")</f>
        <v>Correcto</v>
      </c>
    </row>
    <row r="66" spans="1:19" x14ac:dyDescent="0.25">
      <c r="A66" s="5">
        <v>46085</v>
      </c>
      <c r="B66" s="67">
        <v>0.70972222222222225</v>
      </c>
      <c r="C66" s="5">
        <f>IF(HOUR(B66)&lt;14,A66,WORKDAY(Base_General[[#This Row],[Fecha Radicado]],1,Tablas!$AA$2:$AA$37))</f>
        <v>46086</v>
      </c>
      <c r="D66" s="5" t="str">
        <f>TEXT(Base_General[[#This Row],[Fecha Radicado]],"AAAA")</f>
        <v>2026</v>
      </c>
      <c r="E66" s="6" t="str">
        <f>TEXT(Base_General[[#This Row],[Fecha Radicado]],"MMMM")</f>
        <v>marzo</v>
      </c>
      <c r="F66" s="67" t="s">
        <v>166</v>
      </c>
      <c r="G66" t="s">
        <v>328</v>
      </c>
      <c r="H66" t="s">
        <v>50</v>
      </c>
      <c r="L66" s="154">
        <v>1</v>
      </c>
      <c r="M66" s="154"/>
      <c r="N66" s="154"/>
      <c r="O66" s="154"/>
      <c r="P66" s="154"/>
      <c r="Q66" s="154"/>
      <c r="R66" s="154"/>
      <c r="S66" s="154" t="str">
        <f>IF(SUM(Base_General[[#This Row],[Laura]:[Paula]])=1,"Correcto","Validar Asignacion")</f>
        <v>Correcto</v>
      </c>
    </row>
    <row r="67" spans="1:19" x14ac:dyDescent="0.25">
      <c r="A67" s="5">
        <v>46086</v>
      </c>
      <c r="B67" s="67">
        <v>0.41041666666666665</v>
      </c>
      <c r="C67" s="5">
        <v>46086</v>
      </c>
      <c r="D67" s="5" t="str">
        <f>TEXT(Base_General[[#This Row],[Fecha Radicado]],"AAAA")</f>
        <v>2026</v>
      </c>
      <c r="E67" s="6" t="str">
        <f>TEXT(Base_General[[#This Row],[Fecha Radicado]],"MMMM")</f>
        <v>marzo</v>
      </c>
      <c r="F67" s="67" t="s">
        <v>20</v>
      </c>
      <c r="G67" t="s">
        <v>329</v>
      </c>
      <c r="H67" t="s">
        <v>79</v>
      </c>
      <c r="L67" s="154"/>
      <c r="M67" s="154"/>
      <c r="N67" s="154"/>
      <c r="O67" s="154"/>
      <c r="P67" s="154">
        <v>1</v>
      </c>
      <c r="Q67" s="154"/>
      <c r="R67" s="154"/>
      <c r="S67" s="154" t="str">
        <f>IF(SUM(Base_General[[#This Row],[Laura]:[Paula]])=1,"Correcto","Validar Asignacion")</f>
        <v>Correcto</v>
      </c>
    </row>
    <row r="68" spans="1:19" ht="20.25" customHeight="1" x14ac:dyDescent="0.25">
      <c r="A68" s="5">
        <v>46086</v>
      </c>
      <c r="B68" s="67">
        <v>0.65138888888888891</v>
      </c>
      <c r="C68" s="5">
        <f>IF(HOUR(B68)&lt;14,A68,WORKDAY(Base_General[[#This Row],[Fecha Radicado]],1,Tablas!$AA$2:$AA$37))</f>
        <v>46087</v>
      </c>
      <c r="D68" s="5" t="str">
        <f>TEXT(Base_General[[#This Row],[Fecha Radicado]],"AAAA")</f>
        <v>2026</v>
      </c>
      <c r="E68" s="6" t="str">
        <f>TEXT(Base_General[[#This Row],[Fecha Radicado]],"MMMM")</f>
        <v>marzo</v>
      </c>
      <c r="F68" s="67" t="s">
        <v>166</v>
      </c>
      <c r="G68" s="66" t="s">
        <v>330</v>
      </c>
      <c r="H68" t="s">
        <v>64</v>
      </c>
      <c r="L68" s="154"/>
      <c r="M68" s="154">
        <v>1</v>
      </c>
      <c r="N68" s="154"/>
      <c r="O68" s="154"/>
      <c r="P68" s="154"/>
      <c r="Q68" s="154"/>
      <c r="R68" s="154"/>
      <c r="S68" s="154" t="str">
        <f>IF(SUM(Base_General[[#This Row],[Laura]:[Paula]])=1,"Correcto","Validar Asignacion")</f>
        <v>Correcto</v>
      </c>
    </row>
    <row r="69" spans="1:19" ht="20.25" customHeight="1" x14ac:dyDescent="0.25">
      <c r="A69" s="5">
        <v>46086</v>
      </c>
      <c r="B69" s="67">
        <v>0.72083333333333333</v>
      </c>
      <c r="C69" s="5">
        <f>IF(HOUR(B69)&lt;14,A69,WORKDAY(Base_General[[#This Row],[Fecha Radicado]],1,Tablas!$AA$2:$AA$37))</f>
        <v>46087</v>
      </c>
      <c r="D69" s="5" t="str">
        <f>TEXT(Base_General[[#This Row],[Fecha Radicado]],"AAAA")</f>
        <v>2026</v>
      </c>
      <c r="E69" s="6" t="str">
        <f>TEXT(Base_General[[#This Row],[Fecha Radicado]],"MMMM")</f>
        <v>marzo</v>
      </c>
      <c r="F69" s="67" t="s">
        <v>37</v>
      </c>
      <c r="G69" s="66" t="s">
        <v>331</v>
      </c>
      <c r="H69" t="s">
        <v>22</v>
      </c>
      <c r="L69" s="154"/>
      <c r="M69" s="154"/>
      <c r="N69" s="154">
        <v>1</v>
      </c>
      <c r="O69" s="154"/>
      <c r="P69" s="154"/>
      <c r="Q69" s="154"/>
      <c r="R69" s="154"/>
      <c r="S69" s="154" t="str">
        <f>IF(SUM(Base_General[[#This Row],[Laura]:[Paula]])=1,"Correcto","Validar Asignacion")</f>
        <v>Correcto</v>
      </c>
    </row>
    <row r="70" spans="1:19" ht="20.25" customHeight="1" x14ac:dyDescent="0.25">
      <c r="A70" s="5">
        <v>46087</v>
      </c>
      <c r="B70" s="67">
        <v>0.62013888888888891</v>
      </c>
      <c r="C70" s="5">
        <f>IF(HOUR(B70)&lt;14,A70,WORKDAY(Base_General[[#This Row],[Fecha Radicado]],1,Tablas!$AA$2:$AA$37))</f>
        <v>46090</v>
      </c>
      <c r="D70" s="5" t="str">
        <f>TEXT(Base_General[[#This Row],[Fecha Radicado]],"AAAA")</f>
        <v>2026</v>
      </c>
      <c r="E70" s="6" t="str">
        <f>TEXT(Base_General[[#This Row],[Fecha Radicado]],"MMMM")</f>
        <v>marzo</v>
      </c>
      <c r="F70" s="67" t="s">
        <v>166</v>
      </c>
      <c r="G70" s="66" t="s">
        <v>332</v>
      </c>
      <c r="H70" t="s">
        <v>39</v>
      </c>
      <c r="L70" s="154"/>
      <c r="M70" s="154"/>
      <c r="N70" s="154"/>
      <c r="O70" s="154">
        <v>1</v>
      </c>
      <c r="P70" s="154"/>
      <c r="Q70" s="154"/>
      <c r="R70" s="154"/>
      <c r="S70" s="154" t="str">
        <f>IF(SUM(Base_General[[#This Row],[Laura]:[Paula]])=1,"Correcto","Validar Asignacion")</f>
        <v>Correcto</v>
      </c>
    </row>
    <row r="71" spans="1:19" ht="20.25" customHeight="1" x14ac:dyDescent="0.25">
      <c r="A71" s="5">
        <v>46087</v>
      </c>
      <c r="B71" s="67">
        <v>0.65069444444444446</v>
      </c>
      <c r="C71" s="5">
        <f>IF(HOUR(B71)&lt;14,A71,WORKDAY(Base_General[[#This Row],[Fecha Radicado]],1,Tablas!$AA$2:$AA$37))</f>
        <v>46090</v>
      </c>
      <c r="D71" s="5" t="str">
        <f>TEXT(Base_General[[#This Row],[Fecha Radicado]],"AAAA")</f>
        <v>2026</v>
      </c>
      <c r="E71" s="6" t="str">
        <f>TEXT(Base_General[[#This Row],[Fecha Radicado]],"MMMM")</f>
        <v>marzo</v>
      </c>
      <c r="F71" s="67" t="s">
        <v>166</v>
      </c>
      <c r="G71" s="66" t="s">
        <v>333</v>
      </c>
      <c r="H71" t="s">
        <v>93</v>
      </c>
      <c r="L71" s="154"/>
      <c r="M71" s="154"/>
      <c r="N71" s="154"/>
      <c r="O71" s="154"/>
      <c r="P71" s="154"/>
      <c r="Q71" s="154">
        <v>1</v>
      </c>
      <c r="R71" s="154"/>
      <c r="S71" s="154" t="str">
        <f>IF(SUM(Base_General[[#This Row],[Laura]:[Paula]])=1,"Correcto","Validar Asignacion")</f>
        <v>Correcto</v>
      </c>
    </row>
    <row r="72" spans="1:19" ht="20.25" customHeight="1" x14ac:dyDescent="0.25">
      <c r="A72" s="5">
        <v>46090</v>
      </c>
      <c r="B72" s="67">
        <v>0.50694444444444442</v>
      </c>
      <c r="C72" s="5">
        <f>IF(HOUR(B72)&lt;14,A72,WORKDAY(Base_General[[#This Row],[Fecha Radicado]],1,Tablas!$AA$2:$AA$37))</f>
        <v>46090</v>
      </c>
      <c r="D72" s="5" t="str">
        <f>TEXT(Base_General[[#This Row],[Fecha Radicado]],"AAAA")</f>
        <v>2026</v>
      </c>
      <c r="E72" s="6" t="str">
        <f>TEXT(Base_General[[#This Row],[Fecha Radicado]],"MMMM")</f>
        <v>marzo</v>
      </c>
      <c r="F72" s="67" t="s">
        <v>166</v>
      </c>
      <c r="G72" s="66" t="s">
        <v>334</v>
      </c>
      <c r="H72" t="s">
        <v>50</v>
      </c>
      <c r="L72" s="154">
        <v>1</v>
      </c>
      <c r="M72" s="154"/>
      <c r="N72" s="154"/>
      <c r="O72" s="154"/>
      <c r="P72" s="154"/>
      <c r="Q72" s="154"/>
      <c r="R72" s="154"/>
      <c r="S72" s="154" t="str">
        <f>IF(SUM(Base_General[[#This Row],[Laura]:[Paula]])=1,"Correcto","Validar Asignacion")</f>
        <v>Correcto</v>
      </c>
    </row>
    <row r="73" spans="1:19" ht="20.25" customHeight="1" x14ac:dyDescent="0.25">
      <c r="A73" s="5">
        <v>46087</v>
      </c>
      <c r="B73" s="67">
        <v>0.78125</v>
      </c>
      <c r="C73" s="5">
        <f>IF(HOUR(B73)&lt;14,A73,WORKDAY(Base_General[[#This Row],[Fecha Radicado]],1,Tablas!$AA$2:$AA$37))</f>
        <v>46090</v>
      </c>
      <c r="D73" s="5" t="str">
        <f>TEXT(Base_General[[#This Row],[Fecha Radicado]],"AAAA")</f>
        <v>2026</v>
      </c>
      <c r="E73" s="6" t="str">
        <f>TEXT(Base_General[[#This Row],[Fecha Radicado]],"MMMM")</f>
        <v>marzo</v>
      </c>
      <c r="F73" s="67" t="s">
        <v>78</v>
      </c>
      <c r="G73" s="66" t="s">
        <v>335</v>
      </c>
      <c r="H73" t="s">
        <v>64</v>
      </c>
      <c r="L73" s="154"/>
      <c r="M73" s="154">
        <v>1</v>
      </c>
      <c r="N73" s="154"/>
      <c r="O73" s="154"/>
      <c r="P73" s="154"/>
      <c r="Q73" s="154"/>
      <c r="R73" s="154"/>
      <c r="S73" s="154" t="str">
        <f>IF(SUM(Base_General[[#This Row],[Laura]:[Paula]])=1,"Correcto","Validar Asignacion")</f>
        <v>Correcto</v>
      </c>
    </row>
    <row r="74" spans="1:19" ht="20.25" customHeight="1" x14ac:dyDescent="0.25">
      <c r="A74" s="5">
        <v>46090</v>
      </c>
      <c r="B74" s="67">
        <v>0.6479166666666667</v>
      </c>
      <c r="C74" s="5">
        <f>IF(HOUR(B74)&lt;14,A74,WORKDAY(Base_General[[#This Row],[Fecha Radicado]],1,Tablas!$AA$2:$AA$37))</f>
        <v>46091</v>
      </c>
      <c r="D74" s="5" t="str">
        <f>TEXT(Base_General[[#This Row],[Fecha Radicado]],"AAAA")</f>
        <v>2026</v>
      </c>
      <c r="E74" s="6" t="str">
        <f>TEXT(Base_General[[#This Row],[Fecha Radicado]],"MMMM")</f>
        <v>marzo</v>
      </c>
      <c r="F74" s="67" t="s">
        <v>166</v>
      </c>
      <c r="G74" s="66" t="s">
        <v>336</v>
      </c>
      <c r="H74" t="s">
        <v>79</v>
      </c>
      <c r="L74" s="154"/>
      <c r="M74" s="154"/>
      <c r="N74" s="154"/>
      <c r="O74" s="154"/>
      <c r="P74" s="154">
        <v>1</v>
      </c>
      <c r="Q74" s="154"/>
      <c r="R74" s="154"/>
      <c r="S74" s="154" t="str">
        <f>IF(SUM(Base_General[[#This Row],[Laura]:[Paula]])=1,"Correcto","Validar Asignacion")</f>
        <v>Correcto</v>
      </c>
    </row>
    <row r="75" spans="1:19" ht="20.25" customHeight="1" x14ac:dyDescent="0.25">
      <c r="A75" s="5">
        <v>46093</v>
      </c>
      <c r="B75" s="67">
        <v>0.46527777777777779</v>
      </c>
      <c r="C75" s="5">
        <f>IF(HOUR(B75)&lt;14,A75,WORKDAY(Base_General[[#This Row],[Fecha Radicado]],1,Tablas!$AA$2:$AA$37))</f>
        <v>46093</v>
      </c>
      <c r="D75" s="5" t="str">
        <f>TEXT(Base_General[[#This Row],[Fecha Radicado]],"AAAA")</f>
        <v>2026</v>
      </c>
      <c r="E75" s="6" t="str">
        <f>TEXT(Base_General[[#This Row],[Fecha Radicado]],"MMMM")</f>
        <v>marzo</v>
      </c>
      <c r="F75" s="67" t="s">
        <v>37</v>
      </c>
      <c r="G75" s="66" t="s">
        <v>337</v>
      </c>
      <c r="H75" t="s">
        <v>22</v>
      </c>
      <c r="L75" s="154"/>
      <c r="M75" s="154"/>
      <c r="N75" s="154">
        <v>1</v>
      </c>
      <c r="O75" s="154"/>
      <c r="P75" s="154"/>
      <c r="Q75" s="154"/>
      <c r="R75" s="154"/>
      <c r="S75" s="154" t="str">
        <f>IF(SUM(Base_General[[#This Row],[Laura]:[Paula]])=1,"Correcto","Validar Asignacion")</f>
        <v>Correcto</v>
      </c>
    </row>
    <row r="76" spans="1:19" ht="20.25" customHeight="1" x14ac:dyDescent="0.25">
      <c r="A76" s="5">
        <v>46094</v>
      </c>
      <c r="B76" s="67">
        <v>0.46805555555555556</v>
      </c>
      <c r="C76" s="5">
        <f>IF(HOUR(B76)&lt;14,A76,WORKDAY(Base_General[[#This Row],[Fecha Radicado]],1,Tablas!$AA$2:$AA$37))</f>
        <v>46094</v>
      </c>
      <c r="D76" s="5" t="str">
        <f>TEXT(Base_General[[#This Row],[Fecha Radicado]],"AAAA")</f>
        <v>2026</v>
      </c>
      <c r="E76" s="6" t="str">
        <f>TEXT(Base_General[[#This Row],[Fecha Radicado]],"MMMM")</f>
        <v>marzo</v>
      </c>
      <c r="F76" s="67" t="s">
        <v>92</v>
      </c>
      <c r="G76" s="66" t="s">
        <v>338</v>
      </c>
      <c r="H76" t="s">
        <v>39</v>
      </c>
      <c r="L76" s="154"/>
      <c r="M76" s="154"/>
      <c r="N76" s="154"/>
      <c r="O76" s="154">
        <v>1</v>
      </c>
      <c r="P76" s="154"/>
      <c r="Q76" s="154"/>
      <c r="R76" s="154"/>
      <c r="S76" s="154" t="str">
        <f>IF(SUM(Base_General[[#This Row],[Laura]:[Paula]])=1,"Correcto","Validar Asignacion")</f>
        <v>Correcto</v>
      </c>
    </row>
    <row r="77" spans="1:19" ht="20.25" customHeight="1" x14ac:dyDescent="0.25">
      <c r="A77" s="5">
        <v>46098</v>
      </c>
      <c r="B77" s="67">
        <v>0.60069444444444442</v>
      </c>
      <c r="C77" s="5">
        <f>IF(HOUR(B77)&lt;14,A77,WORKDAY(Base_General[[#This Row],[Fecha Radicado]],1,Tablas!$AA$2:$AA$37))</f>
        <v>46099</v>
      </c>
      <c r="D77" s="5" t="str">
        <f>TEXT(Base_General[[#This Row],[Fecha Radicado]],"AAAA")</f>
        <v>2026</v>
      </c>
      <c r="E77" s="6" t="str">
        <f>TEXT(Base_General[[#This Row],[Fecha Radicado]],"MMMM")</f>
        <v>marzo</v>
      </c>
      <c r="F77" s="67" t="s">
        <v>166</v>
      </c>
      <c r="G77" s="66" t="s">
        <v>339</v>
      </c>
      <c r="H77" t="s">
        <v>104</v>
      </c>
      <c r="I77" t="s">
        <v>93</v>
      </c>
      <c r="L77" s="154"/>
      <c r="M77" s="154"/>
      <c r="N77" s="154"/>
      <c r="O77" s="154"/>
      <c r="P77" s="154"/>
      <c r="Q77" s="154">
        <v>0.5</v>
      </c>
      <c r="R77" s="154">
        <v>0.5</v>
      </c>
      <c r="S77" s="154" t="str">
        <f>IF(SUM(Base_General[[#This Row],[Laura]:[Paula]])=1,"Correcto","Validar Asignacion")</f>
        <v>Correcto</v>
      </c>
    </row>
    <row r="78" spans="1:19" ht="20.25" customHeight="1" x14ac:dyDescent="0.25">
      <c r="A78" s="5">
        <v>46098</v>
      </c>
      <c r="B78" s="67">
        <v>0.60138888888888886</v>
      </c>
      <c r="C78" s="5">
        <f>IF(HOUR(B78)&lt;14,A78,WORKDAY(Base_General[[#This Row],[Fecha Radicado]],1,Tablas!$AA$2:$AA$37))</f>
        <v>46099</v>
      </c>
      <c r="D78" s="5" t="str">
        <f>TEXT(Base_General[[#This Row],[Fecha Radicado]],"AAAA")</f>
        <v>2026</v>
      </c>
      <c r="E78" s="6" t="str">
        <f>TEXT(Base_General[[#This Row],[Fecha Radicado]],"MMMM")</f>
        <v>marzo</v>
      </c>
      <c r="F78" s="67" t="s">
        <v>37</v>
      </c>
      <c r="G78" s="66" t="s">
        <v>316</v>
      </c>
      <c r="H78" t="s">
        <v>50</v>
      </c>
      <c r="L78" s="154">
        <v>1</v>
      </c>
      <c r="M78" s="154"/>
      <c r="N78" s="154"/>
      <c r="O78" s="154"/>
      <c r="P78" s="154"/>
      <c r="Q78" s="154"/>
      <c r="R78" s="154"/>
      <c r="S78" s="154" t="str">
        <f>IF(SUM(Base_General[[#This Row],[Laura]:[Paula]])=1,"Correcto","Validar Asignacion")</f>
        <v>Correcto</v>
      </c>
    </row>
    <row r="79" spans="1:19" ht="20.25" customHeight="1" x14ac:dyDescent="0.25">
      <c r="A79" s="5">
        <v>46098</v>
      </c>
      <c r="B79" s="67">
        <v>0.56041666666666667</v>
      </c>
      <c r="C79" s="5">
        <f>IF(HOUR(B79)&lt;14,A79,WORKDAY(Base_General[[#This Row],[Fecha Radicado]],1,Tablas!$AA$2:$AA$37))</f>
        <v>46098</v>
      </c>
      <c r="D79" s="5" t="str">
        <f>TEXT(Base_General[[#This Row],[Fecha Radicado]],"AAAA")</f>
        <v>2026</v>
      </c>
      <c r="E79" s="6" t="str">
        <f>TEXT(Base_General[[#This Row],[Fecha Radicado]],"MMMM")</f>
        <v>marzo</v>
      </c>
      <c r="F79" s="67" t="s">
        <v>37</v>
      </c>
      <c r="G79" s="66" t="s">
        <v>340</v>
      </c>
      <c r="H79" t="s">
        <v>79</v>
      </c>
      <c r="L79" s="154"/>
      <c r="M79" s="154"/>
      <c r="N79" s="154"/>
      <c r="O79" s="154"/>
      <c r="P79" s="154">
        <v>1</v>
      </c>
      <c r="Q79" s="154"/>
      <c r="R79" s="154"/>
      <c r="S79" s="154" t="str">
        <f>IF(SUM(Base_General[[#This Row],[Laura]:[Paula]])=1,"Correcto","Validar Asignacion")</f>
        <v>Correcto</v>
      </c>
    </row>
    <row r="80" spans="1:19" ht="20.25" customHeight="1" x14ac:dyDescent="0.25">
      <c r="A80" s="5">
        <v>46098</v>
      </c>
      <c r="B80" s="67">
        <v>0.72291666666666665</v>
      </c>
      <c r="C80" s="5">
        <f>IF(HOUR(B80)&lt;14,A80,WORKDAY(Base_General[[#This Row],[Fecha Radicado]],1,Tablas!$AA$2:$AA$37))</f>
        <v>46099</v>
      </c>
      <c r="D80" s="5" t="str">
        <f>TEXT(Base_General[[#This Row],[Fecha Radicado]],"AAAA")</f>
        <v>2026</v>
      </c>
      <c r="E80" s="6" t="str">
        <f>TEXT(Base_General[[#This Row],[Fecha Radicado]],"MMMM")</f>
        <v>marzo</v>
      </c>
      <c r="F80" s="67" t="s">
        <v>37</v>
      </c>
      <c r="G80" s="66" t="s">
        <v>341</v>
      </c>
      <c r="H80" t="s">
        <v>64</v>
      </c>
      <c r="L80" s="154"/>
      <c r="M80" s="154">
        <v>1</v>
      </c>
      <c r="N80" s="154"/>
      <c r="O80" s="154"/>
      <c r="P80" s="154"/>
      <c r="Q80" s="154"/>
      <c r="R80" s="154"/>
      <c r="S80" s="154" t="str">
        <f>IF(SUM(Base_General[[#This Row],[Laura]:[Paula]])=1,"Correcto","Validar Asignacion")</f>
        <v>Correcto</v>
      </c>
    </row>
    <row r="81" spans="1:19" ht="20.25" customHeight="1" x14ac:dyDescent="0.25">
      <c r="A81" s="5">
        <v>46100</v>
      </c>
      <c r="B81" s="67">
        <v>0.62708333333333333</v>
      </c>
      <c r="C81" s="5">
        <f>IF(HOUR(B81)&lt;14,A81,WORKDAY(Base_General[[#This Row],[Fecha Radicado]],1,Tablas!$AA$2:$AA$37))</f>
        <v>46101</v>
      </c>
      <c r="D81" s="5" t="str">
        <f>TEXT(Base_General[[#This Row],[Fecha Radicado]],"AAAA")</f>
        <v>2026</v>
      </c>
      <c r="E81" s="6" t="str">
        <f>TEXT(Base_General[[#This Row],[Fecha Radicado]],"MMMM")</f>
        <v>marzo</v>
      </c>
      <c r="F81" s="67" t="s">
        <v>181</v>
      </c>
      <c r="G81" s="66" t="s">
        <v>342</v>
      </c>
      <c r="H81" t="s">
        <v>22</v>
      </c>
      <c r="L81" s="154"/>
      <c r="M81" s="154"/>
      <c r="N81" s="154">
        <v>1</v>
      </c>
      <c r="O81" s="154"/>
      <c r="P81" s="154"/>
      <c r="Q81" s="154"/>
      <c r="R81" s="154"/>
      <c r="S81" s="154" t="str">
        <f>IF(SUM(Base_General[[#This Row],[Laura]:[Paula]])=1,"Correcto","Validar Asignacion")</f>
        <v>Correcto</v>
      </c>
    </row>
    <row r="82" spans="1:19" ht="20.25" customHeight="1" x14ac:dyDescent="0.25">
      <c r="A82" s="5">
        <v>46100</v>
      </c>
      <c r="B82" s="67">
        <v>0.68611111111111112</v>
      </c>
      <c r="C82" s="5">
        <f>IF(HOUR(B82)&lt;14,A82,WORKDAY(Base_General[[#This Row],[Fecha Radicado]],1,Tablas!$AA$2:$AA$37))</f>
        <v>46101</v>
      </c>
      <c r="D82" s="5" t="str">
        <f>TEXT(Base_General[[#This Row],[Fecha Radicado]],"AAAA")</f>
        <v>2026</v>
      </c>
      <c r="E82" s="6" t="str">
        <f>TEXT(Base_General[[#This Row],[Fecha Radicado]],"MMMM")</f>
        <v>marzo</v>
      </c>
      <c r="F82" s="67" t="s">
        <v>177</v>
      </c>
      <c r="G82" s="66" t="s">
        <v>343</v>
      </c>
      <c r="H82" t="s">
        <v>39</v>
      </c>
      <c r="L82" s="154"/>
      <c r="M82" s="154"/>
      <c r="N82" s="154"/>
      <c r="O82" s="154">
        <v>1</v>
      </c>
      <c r="P82" s="154"/>
      <c r="Q82" s="154"/>
      <c r="R82" s="154"/>
      <c r="S82" s="154" t="str">
        <f>IF(SUM(Base_General[[#This Row],[Laura]:[Paula]])=1,"Correcto","Validar Asignacion")</f>
        <v>Correcto</v>
      </c>
    </row>
    <row r="83" spans="1:19" ht="20.25" customHeight="1" x14ac:dyDescent="0.25">
      <c r="A83" s="5">
        <v>46105</v>
      </c>
      <c r="B83" s="67">
        <v>0.66319444444444442</v>
      </c>
      <c r="C83" s="5">
        <f>IF(HOUR(B83)&lt;14,A83,WORKDAY(Base_General[[#This Row],[Fecha Radicado]],1,Tablas!$AA$2:$AA$37))</f>
        <v>46106</v>
      </c>
      <c r="D83" s="5" t="str">
        <f>TEXT(Base_General[[#This Row],[Fecha Radicado]],"AAAA")</f>
        <v>2026</v>
      </c>
      <c r="E83" s="6" t="str">
        <f>TEXT(Base_General[[#This Row],[Fecha Radicado]],"MMMM")</f>
        <v>marzo</v>
      </c>
      <c r="F83" s="67" t="s">
        <v>37</v>
      </c>
      <c r="G83" s="168" t="s">
        <v>344</v>
      </c>
      <c r="H83" t="s">
        <v>50</v>
      </c>
      <c r="L83" s="154">
        <v>1</v>
      </c>
      <c r="M83" s="154"/>
      <c r="N83" s="154"/>
      <c r="O83" s="154"/>
      <c r="P83" s="154"/>
      <c r="Q83" s="154"/>
      <c r="R83" s="154"/>
      <c r="S83" s="154" t="str">
        <f>IF(SUM(Base_General[[#This Row],[Laura]:[Paula]])=1,"Correcto","Validar Asignacion")</f>
        <v>Correcto</v>
      </c>
    </row>
    <row r="84" spans="1:19" ht="20.25" customHeight="1" x14ac:dyDescent="0.25">
      <c r="A84" s="5">
        <v>46105</v>
      </c>
      <c r="B84" s="67">
        <v>0.32361111111111113</v>
      </c>
      <c r="C84" s="5">
        <f>IF(HOUR(B84)&lt;14,A84,WORKDAY(Base_General[[#This Row],[Fecha Radicado]],1,Tablas!$AA$2:$AA$37))</f>
        <v>46105</v>
      </c>
      <c r="D84" s="5" t="str">
        <f>TEXT(Base_General[[#This Row],[Fecha Radicado]],"AAAA")</f>
        <v>2026</v>
      </c>
      <c r="E84" s="6" t="s">
        <v>345</v>
      </c>
      <c r="F84" s="67" t="s">
        <v>63</v>
      </c>
      <c r="G84" s="66" t="s">
        <v>346</v>
      </c>
      <c r="H84" t="s">
        <v>64</v>
      </c>
      <c r="L84" s="154"/>
      <c r="M84" s="154">
        <v>1</v>
      </c>
      <c r="N84" s="154"/>
      <c r="O84" s="154"/>
      <c r="P84" s="154"/>
      <c r="Q84" s="154"/>
      <c r="R84" s="154"/>
      <c r="S84" s="154" t="str">
        <f>IF(SUM(Base_General[[#This Row],[Laura]:[Paula]])=1,"Correcto","Validar Asignacion")</f>
        <v>Correcto</v>
      </c>
    </row>
    <row r="85" spans="1:19" ht="20.25" customHeight="1" x14ac:dyDescent="0.25">
      <c r="A85" s="5">
        <v>46105</v>
      </c>
      <c r="B85" s="67">
        <v>0.7055555555555556</v>
      </c>
      <c r="C85" s="5">
        <f>IF(HOUR(B85)&lt;14,A85,WORKDAY(Base_General[[#This Row],[Fecha Radicado]],1,Tablas!$AA$2:$AA$37))</f>
        <v>46106</v>
      </c>
      <c r="D85" s="5" t="str">
        <f>TEXT(Base_General[[#This Row],[Fecha Radicado]],"AAAA")</f>
        <v>2026</v>
      </c>
      <c r="E85" s="6" t="str">
        <f>TEXT(Base_General[[#This Row],[Fecha Radicado]],"MMMM")</f>
        <v>marzo</v>
      </c>
      <c r="F85" s="67" t="s">
        <v>166</v>
      </c>
      <c r="G85" s="162" t="s">
        <v>347</v>
      </c>
      <c r="H85" t="s">
        <v>79</v>
      </c>
      <c r="L85" s="154"/>
      <c r="M85" s="154"/>
      <c r="N85" s="154"/>
      <c r="O85" s="154"/>
      <c r="P85" s="154">
        <v>1</v>
      </c>
      <c r="Q85" s="154"/>
      <c r="R85" s="154"/>
      <c r="S85" s="154" t="str">
        <f>IF(SUM(Base_General[[#This Row],[Laura]:[Paula]])=1,"Correcto","Validar Asignacion")</f>
        <v>Correcto</v>
      </c>
    </row>
    <row r="86" spans="1:19" ht="20.25" customHeight="1" x14ac:dyDescent="0.25">
      <c r="A86" s="5">
        <v>46106</v>
      </c>
      <c r="B86" s="67">
        <v>0.49375000000000002</v>
      </c>
      <c r="C86" s="5">
        <f>IF(HOUR(B86)&lt;14,A86,WORKDAY(Base_General[[#This Row],[Fecha Radicado]],1,Tablas!$AA$2:$AA$37))</f>
        <v>46106</v>
      </c>
      <c r="D86" s="5" t="str">
        <f>TEXT(Base_General[[#This Row],[Fecha Radicado]],"AAAA")</f>
        <v>2026</v>
      </c>
      <c r="E86" s="6" t="str">
        <f>TEXT(Base_General[[#This Row],[Fecha Radicado]],"MMMM")</f>
        <v>marzo</v>
      </c>
      <c r="F86" s="67" t="s">
        <v>37</v>
      </c>
      <c r="G86" s="162" t="s">
        <v>348</v>
      </c>
      <c r="H86" t="s">
        <v>22</v>
      </c>
      <c r="L86" s="154"/>
      <c r="M86" s="154"/>
      <c r="N86" s="154">
        <v>1</v>
      </c>
      <c r="O86" s="154"/>
      <c r="P86" s="154"/>
      <c r="Q86" s="154"/>
      <c r="R86" s="154"/>
      <c r="S86" s="154" t="str">
        <f>IF(SUM(Base_General[[#This Row],[Laura]:[Paula]])=1,"Correcto","Validar Asignacion")</f>
        <v>Correcto</v>
      </c>
    </row>
    <row r="87" spans="1:19" ht="20.25" customHeight="1" x14ac:dyDescent="0.25">
      <c r="A87" s="5">
        <v>46106</v>
      </c>
      <c r="B87" s="67">
        <v>0.81319444444444444</v>
      </c>
      <c r="C87" s="5">
        <f>IF(HOUR(B87)&lt;14,A87,WORKDAY(Base_General[[#This Row],[Fecha Radicado]],1,Tablas!$AA$2:$AA$37))</f>
        <v>46107</v>
      </c>
      <c r="D87" s="5" t="str">
        <f>TEXT(Base_General[[#This Row],[Fecha Radicado]],"AAAA")</f>
        <v>2026</v>
      </c>
      <c r="E87" s="6" t="str">
        <f>TEXT(Base_General[[#This Row],[Fecha Radicado]],"MMMM")</f>
        <v>marzo</v>
      </c>
      <c r="F87" s="67" t="s">
        <v>181</v>
      </c>
      <c r="G87" s="163" t="s">
        <v>349</v>
      </c>
      <c r="H87" t="s">
        <v>93</v>
      </c>
      <c r="I87" t="s">
        <v>104</v>
      </c>
      <c r="L87" s="154"/>
      <c r="M87" s="154"/>
      <c r="N87" s="154"/>
      <c r="O87" s="154"/>
      <c r="P87" s="154"/>
      <c r="Q87" s="154">
        <v>0.5</v>
      </c>
      <c r="R87" s="154">
        <v>0.5</v>
      </c>
      <c r="S87" s="154" t="str">
        <f>IF(SUM(Base_General[[#This Row],[Laura]:[Paula]])=1,"Correcto","Validar Asignacion")</f>
        <v>Correcto</v>
      </c>
    </row>
    <row r="88" spans="1:19" ht="20.25" customHeight="1" x14ac:dyDescent="0.25">
      <c r="A88" s="5">
        <v>46106</v>
      </c>
      <c r="B88" s="67">
        <v>0.82847222222222228</v>
      </c>
      <c r="C88" s="5">
        <f>IF(HOUR(B88)&lt;14,A88,WORKDAY(Base_General[[#This Row],[Fecha Radicado]],1,Tablas!$AA$2:$AA$37))</f>
        <v>46107</v>
      </c>
      <c r="D88" s="5" t="str">
        <f>TEXT(Base_General[[#This Row],[Fecha Radicado]],"AAAA")</f>
        <v>2026</v>
      </c>
      <c r="E88" s="6" t="str">
        <f>TEXT(Base_General[[#This Row],[Fecha Radicado]],"MMMM")</f>
        <v>marzo</v>
      </c>
      <c r="F88" s="67" t="s">
        <v>177</v>
      </c>
      <c r="G88" s="163" t="s">
        <v>350</v>
      </c>
      <c r="H88" t="s">
        <v>39</v>
      </c>
      <c r="L88" s="154"/>
      <c r="M88" s="154"/>
      <c r="N88" s="154"/>
      <c r="O88" s="154">
        <v>1</v>
      </c>
      <c r="P88" s="154"/>
      <c r="Q88" s="154"/>
      <c r="R88" s="154"/>
      <c r="S88" s="154" t="str">
        <f>IF(SUM(Base_General[[#This Row],[Laura]:[Paula]])=1,"Correcto","Validar Asignacion")</f>
        <v>Correcto</v>
      </c>
    </row>
    <row r="89" spans="1:19" ht="20.25" customHeight="1" x14ac:dyDescent="0.25">
      <c r="A89" s="5">
        <v>46107</v>
      </c>
      <c r="B89" s="67">
        <v>0.3840277777777778</v>
      </c>
      <c r="C89" s="5">
        <f>IF(HOUR(B89)&lt;14,A89,WORKDAY(Base_General[[#This Row],[Fecha Radicado]],1,Tablas!$AA$2:$AA$37))</f>
        <v>46107</v>
      </c>
      <c r="D89" s="5" t="str">
        <f>TEXT(Base_General[[#This Row],[Fecha Radicado]],"AAAA")</f>
        <v>2026</v>
      </c>
      <c r="E89" s="6" t="str">
        <f>TEXT(Base_General[[#This Row],[Fecha Radicado]],"MMMM")</f>
        <v>marzo</v>
      </c>
      <c r="F89" s="67" t="s">
        <v>37</v>
      </c>
      <c r="G89" s="162" t="s">
        <v>351</v>
      </c>
      <c r="H89" t="s">
        <v>50</v>
      </c>
      <c r="L89" s="154">
        <v>1</v>
      </c>
      <c r="M89" s="154"/>
      <c r="N89" s="154"/>
      <c r="O89" s="154"/>
      <c r="P89" s="154"/>
      <c r="Q89" s="154"/>
      <c r="R89" s="154"/>
      <c r="S89" s="154" t="str">
        <f>IF(SUM(Base_General[[#This Row],[Laura]:[Paula]])=1,"Correcto","Validar Asignacion")</f>
        <v>Correcto</v>
      </c>
    </row>
    <row r="90" spans="1:19" ht="20.25" customHeight="1" x14ac:dyDescent="0.25">
      <c r="A90" s="5">
        <v>46107</v>
      </c>
      <c r="B90" s="67">
        <v>0.51527777777777772</v>
      </c>
      <c r="C90" s="5">
        <f>IF(HOUR(B90)&lt;14,A90,WORKDAY(Base_General[[#This Row],[Fecha Radicado]],1,Tablas!$AA$2:$AA$37))</f>
        <v>46107</v>
      </c>
      <c r="D90" s="5" t="str">
        <f>TEXT(Base_General[[#This Row],[Fecha Radicado]],"AAAA")</f>
        <v>2026</v>
      </c>
      <c r="E90" s="6" t="str">
        <f>TEXT(Base_General[[#This Row],[Fecha Radicado]],"MMMM")</f>
        <v>marzo</v>
      </c>
      <c r="F90" s="67" t="s">
        <v>37</v>
      </c>
      <c r="G90" s="162" t="s">
        <v>352</v>
      </c>
      <c r="H90" t="s">
        <v>64</v>
      </c>
      <c r="L90" s="154"/>
      <c r="M90" s="154">
        <v>1</v>
      </c>
      <c r="N90" s="154"/>
      <c r="O90" s="154"/>
      <c r="P90" s="154"/>
      <c r="Q90" s="154"/>
      <c r="R90" s="154"/>
      <c r="S90" s="154" t="str">
        <f>IF(SUM(Base_General[[#This Row],[Laura]:[Paula]])=1,"Correcto","Validar Asignacion")</f>
        <v>Correcto</v>
      </c>
    </row>
    <row r="91" spans="1:19" ht="20.25" customHeight="1" x14ac:dyDescent="0.25">
      <c r="A91" s="5">
        <v>46113</v>
      </c>
      <c r="B91" s="67">
        <v>0.41875000000000001</v>
      </c>
      <c r="C91" s="5">
        <f>IF(HOUR(B91)&lt;14,A91,WORKDAY(Base_General[[#This Row],[Fecha Radicado]],1,Tablas!$AA$2:$AA$37))</f>
        <v>46113</v>
      </c>
      <c r="D91" s="5" t="str">
        <f>TEXT(Base_General[[#This Row],[Fecha Radicado]],"AAAA")</f>
        <v>2026</v>
      </c>
      <c r="E91" s="6" t="str">
        <f>TEXT(Base_General[[#This Row],[Fecha Radicado]],"MMMM")</f>
        <v>abril</v>
      </c>
      <c r="F91" s="67" t="s">
        <v>136</v>
      </c>
      <c r="G91" s="162" t="s">
        <v>353</v>
      </c>
      <c r="H91" t="s">
        <v>79</v>
      </c>
      <c r="L91" s="154"/>
      <c r="M91" s="154"/>
      <c r="N91" s="154"/>
      <c r="O91" s="154"/>
      <c r="P91" s="154">
        <v>1</v>
      </c>
      <c r="Q91" s="154"/>
      <c r="R91" s="154"/>
      <c r="S91" s="154" t="str">
        <f>IF(SUM(Base_General[[#This Row],[Laura]:[Paula]])=1,"Correcto","Validar Asignacion")</f>
        <v>Correcto</v>
      </c>
    </row>
    <row r="92" spans="1:19" ht="20.25" customHeight="1" x14ac:dyDescent="0.25">
      <c r="A92" s="5">
        <v>46113</v>
      </c>
      <c r="B92" s="67">
        <v>0.39166666666666666</v>
      </c>
      <c r="C92" s="5">
        <f>IF(HOUR(B92)&lt;14,A92,WORKDAY(Base_General[[#This Row],[Fecha Radicado]],1,Tablas!$AA$2:$AA$37))</f>
        <v>46113</v>
      </c>
      <c r="D92" s="5" t="str">
        <f>TEXT(Base_General[[#This Row],[Fecha Radicado]],"AAAA")</f>
        <v>2026</v>
      </c>
      <c r="E92" s="6" t="str">
        <f>TEXT(Base_General[[#This Row],[Fecha Radicado]],"MMMM")</f>
        <v>abril</v>
      </c>
      <c r="F92" s="67" t="s">
        <v>166</v>
      </c>
      <c r="G92" s="162" t="s">
        <v>354</v>
      </c>
      <c r="H92" t="s">
        <v>22</v>
      </c>
      <c r="L92" s="154"/>
      <c r="M92" s="154"/>
      <c r="N92" s="154">
        <v>1</v>
      </c>
      <c r="O92" s="154"/>
      <c r="P92" s="154"/>
      <c r="Q92" s="154"/>
      <c r="R92" s="154"/>
      <c r="S92" s="154" t="str">
        <f>IF(SUM(Base_General[[#This Row],[Laura]:[Paula]])=1,"Correcto","Validar Asignacion")</f>
        <v>Correcto</v>
      </c>
    </row>
    <row r="93" spans="1:19" ht="20.25" customHeight="1" x14ac:dyDescent="0.25">
      <c r="A93" s="5">
        <v>46113</v>
      </c>
      <c r="B93" s="67">
        <v>0.69374999999999998</v>
      </c>
      <c r="C93" s="5">
        <f>IF(HOUR(B93)&lt;14,A93,WORKDAY(Base_General[[#This Row],[Fecha Radicado]],1,Tablas!$AA$2:$AA$37))</f>
        <v>46118</v>
      </c>
      <c r="D93" s="5" t="str">
        <f>TEXT(Base_General[[#This Row],[Fecha Radicado]],"AAAA")</f>
        <v>2026</v>
      </c>
      <c r="E93" s="6" t="str">
        <f>TEXT(Base_General[[#This Row],[Fecha Radicado]],"MMMM")</f>
        <v>abril</v>
      </c>
      <c r="F93" s="67" t="s">
        <v>166</v>
      </c>
      <c r="G93" s="162" t="s">
        <v>355</v>
      </c>
      <c r="H93" t="s">
        <v>39</v>
      </c>
      <c r="L93" s="154"/>
      <c r="M93" s="154"/>
      <c r="N93" s="154"/>
      <c r="O93" s="154">
        <v>1</v>
      </c>
      <c r="P93" s="154"/>
      <c r="Q93" s="154"/>
      <c r="R93" s="154"/>
      <c r="S93" s="154" t="str">
        <f>IF(SUM(Base_General[[#This Row],[Laura]:[Paula]])=1,"Correcto","Validar Asignacion")</f>
        <v>Correcto</v>
      </c>
    </row>
    <row r="94" spans="1:19" ht="20.25" customHeight="1" x14ac:dyDescent="0.25">
      <c r="A94" s="5">
        <v>46118</v>
      </c>
      <c r="B94" s="67">
        <v>0.39791666666666664</v>
      </c>
      <c r="C94" s="5">
        <f>IF(HOUR(B94)&lt;14,A94,WORKDAY(Base_General[[#This Row],[Fecha Radicado]],1,Tablas!$AA$2:$AA$37))</f>
        <v>46118</v>
      </c>
      <c r="D94" s="5" t="str">
        <f>TEXT(Base_General[[#This Row],[Fecha Radicado]],"AAAA")</f>
        <v>2026</v>
      </c>
      <c r="E94" s="6" t="str">
        <f>TEXT(Base_General[[#This Row],[Fecha Radicado]],"MMMM")</f>
        <v>abril</v>
      </c>
      <c r="F94" s="67" t="s">
        <v>166</v>
      </c>
      <c r="G94" t="s">
        <v>356</v>
      </c>
      <c r="H94" t="s">
        <v>93</v>
      </c>
      <c r="L94" s="154"/>
      <c r="M94" s="154"/>
      <c r="N94" s="154"/>
      <c r="O94" s="154"/>
      <c r="P94" s="154"/>
      <c r="Q94" s="154">
        <v>1</v>
      </c>
      <c r="R94" s="154"/>
      <c r="S94" s="154" t="str">
        <f>IF(SUM(Base_General[[#This Row],[Laura]:[Paula]])=1,"Correcto","Validar Asignacion")</f>
        <v>Correcto</v>
      </c>
    </row>
    <row r="95" spans="1:19" ht="20.25" customHeight="1" x14ac:dyDescent="0.25">
      <c r="A95" s="5">
        <v>46118</v>
      </c>
      <c r="B95" s="67">
        <v>0.60069444444444442</v>
      </c>
      <c r="C95" s="5">
        <f>IF(HOUR(B95)&lt;14,A95,WORKDAY(Base_General[[#This Row],[Fecha Radicado]],1,Tablas!$AA$2:$AA$37))</f>
        <v>46119</v>
      </c>
      <c r="D95" s="5" t="str">
        <f>TEXT(Base_General[[#This Row],[Fecha Radicado]],"AAAA")</f>
        <v>2026</v>
      </c>
      <c r="E95" s="6" t="str">
        <f>TEXT(Base_General[[#This Row],[Fecha Radicado]],"MMMM")</f>
        <v>abril</v>
      </c>
      <c r="F95" s="67" t="s">
        <v>173</v>
      </c>
      <c r="G95" s="162" t="s">
        <v>357</v>
      </c>
      <c r="H95" t="s">
        <v>50</v>
      </c>
      <c r="L95" s="154">
        <v>1</v>
      </c>
      <c r="M95" s="154"/>
      <c r="N95" s="154"/>
      <c r="O95" s="154"/>
      <c r="P95" s="154"/>
      <c r="Q95" s="154"/>
      <c r="R95" s="154"/>
      <c r="S95" s="154" t="str">
        <f>IF(SUM(Base_General[[#This Row],[Laura]:[Paula]])=1,"Correcto","Validar Asignacion")</f>
        <v>Correcto</v>
      </c>
    </row>
    <row r="96" spans="1:19" ht="20.25" customHeight="1" x14ac:dyDescent="0.25">
      <c r="A96" s="5">
        <v>46120</v>
      </c>
      <c r="B96" s="67">
        <v>0.79027777777777775</v>
      </c>
      <c r="C96" s="5">
        <f>IF(HOUR(B96)&lt;14,A96,WORKDAY(Base_General[[#This Row],[Fecha Radicado]],1,Tablas!$AA$2:$AA$37))</f>
        <v>46121</v>
      </c>
      <c r="D96" s="5" t="str">
        <f>TEXT(Base_General[[#This Row],[Fecha Radicado]],"AAAA")</f>
        <v>2026</v>
      </c>
      <c r="E96" s="6" t="str">
        <f>TEXT(Base_General[[#This Row],[Fecha Radicado]],"MMMM")</f>
        <v>abril</v>
      </c>
      <c r="F96" s="67" t="s">
        <v>20</v>
      </c>
      <c r="G96" s="162" t="s">
        <v>358</v>
      </c>
      <c r="H96" t="s">
        <v>64</v>
      </c>
      <c r="L96" s="154"/>
      <c r="M96" s="154">
        <v>1</v>
      </c>
      <c r="N96" s="154"/>
      <c r="O96" s="154"/>
      <c r="P96" s="154"/>
      <c r="Q96" s="154"/>
      <c r="R96" s="154"/>
      <c r="S96" s="154" t="str">
        <f>IF(SUM(Base_General[[#This Row],[Laura]:[Paula]])=1,"Correcto","Validar Asignacion")</f>
        <v>Correcto</v>
      </c>
    </row>
    <row r="97" spans="1:19" ht="20.25" customHeight="1" x14ac:dyDescent="0.25">
      <c r="A97" s="5">
        <v>46120</v>
      </c>
      <c r="B97" s="67">
        <v>0.48402777777777778</v>
      </c>
      <c r="C97" s="5">
        <f>IF(HOUR(B97)&lt;14,A97,WORKDAY(Base_General[[#This Row],[Fecha Radicado]],1,Tablas!$AA$2:$AA$37))</f>
        <v>46120</v>
      </c>
      <c r="D97" s="5" t="str">
        <f>TEXT(Base_General[[#This Row],[Fecha Radicado]],"AAAA")</f>
        <v>2026</v>
      </c>
      <c r="E97" s="6" t="str">
        <f>TEXT(Base_General[[#This Row],[Fecha Radicado]],"MMMM")</f>
        <v>abril</v>
      </c>
      <c r="F97" s="67" t="s">
        <v>63</v>
      </c>
      <c r="G97" s="162" t="s">
        <v>359</v>
      </c>
      <c r="H97" t="s">
        <v>79</v>
      </c>
      <c r="L97" s="154"/>
      <c r="M97" s="154"/>
      <c r="N97" s="154"/>
      <c r="O97" s="154"/>
      <c r="P97" s="154">
        <v>1</v>
      </c>
      <c r="Q97" s="154"/>
      <c r="R97" s="154"/>
      <c r="S97" s="154" t="str">
        <f>IF(SUM(Base_General[[#This Row],[Laura]:[Paula]])=1,"Correcto","Validar Asignacion")</f>
        <v>Correcto</v>
      </c>
    </row>
    <row r="98" spans="1:19" ht="20.25" customHeight="1" x14ac:dyDescent="0.25">
      <c r="A98" s="5">
        <v>46126</v>
      </c>
      <c r="B98" s="67">
        <v>0.44166666666666665</v>
      </c>
      <c r="C98" s="5">
        <f>IF(HOUR(B98)&lt;14,A98,WORKDAY(Base_General[[#This Row],[Fecha Radicado]],1,Tablas!$AA$2:$AA$37))</f>
        <v>46126</v>
      </c>
      <c r="D98" s="5" t="str">
        <f>TEXT(Base_General[[#This Row],[Fecha Radicado]],"AAAA")</f>
        <v>2026</v>
      </c>
      <c r="E98" s="6" t="str">
        <f>TEXT(Base_General[[#This Row],[Fecha Radicado]],"MMMM")</f>
        <v>abril</v>
      </c>
      <c r="F98" s="67" t="s">
        <v>37</v>
      </c>
      <c r="G98" s="162" t="s">
        <v>360</v>
      </c>
      <c r="H98" t="s">
        <v>22</v>
      </c>
      <c r="L98" s="154"/>
      <c r="M98" s="154"/>
      <c r="N98" s="154">
        <v>1</v>
      </c>
      <c r="O98" s="154"/>
      <c r="P98" s="154"/>
      <c r="Q98" s="154"/>
      <c r="R98" s="154"/>
      <c r="S98" s="154" t="str">
        <f>IF(SUM(Base_General[[#This Row],[Laura]:[Paula]])=1,"Correcto","Validar Asignacion")</f>
        <v>Correcto</v>
      </c>
    </row>
    <row r="99" spans="1:19" ht="20.25" customHeight="1" x14ac:dyDescent="0.25">
      <c r="A99" s="5">
        <v>46125</v>
      </c>
      <c r="B99" s="67">
        <v>0.63888888888888884</v>
      </c>
      <c r="C99" s="5">
        <f>IF(HOUR(B99)&lt;14,A99,WORKDAY(Base_General[[#This Row],[Fecha Radicado]],1,Tablas!$AA$2:$AA$37))</f>
        <v>46126</v>
      </c>
      <c r="D99" s="5" t="str">
        <f>TEXT(Base_General[[#This Row],[Fecha Radicado]],"AAAA")</f>
        <v>2026</v>
      </c>
      <c r="E99" s="6" t="str">
        <f>TEXT(Base_General[[#This Row],[Fecha Radicado]],"MMMM")</f>
        <v>abril</v>
      </c>
      <c r="F99" s="67" t="s">
        <v>21</v>
      </c>
      <c r="G99" s="162" t="s">
        <v>361</v>
      </c>
      <c r="H99" t="s">
        <v>50</v>
      </c>
      <c r="L99" s="154">
        <v>1</v>
      </c>
      <c r="M99" s="154"/>
      <c r="N99" s="154"/>
      <c r="O99" s="154"/>
      <c r="P99" s="154"/>
      <c r="Q99" s="154"/>
      <c r="R99" s="154"/>
      <c r="S99" s="154" t="str">
        <f>IF(SUM(Base_General[[#This Row],[Laura]:[Paula]])=1,"Correcto","Validar Asignacion")</f>
        <v>Correcto</v>
      </c>
    </row>
    <row r="100" spans="1:19" ht="20.25" customHeight="1" x14ac:dyDescent="0.25">
      <c r="A100" s="5">
        <v>46132</v>
      </c>
      <c r="B100" s="67">
        <v>0.65555555555555556</v>
      </c>
      <c r="C100" s="5">
        <f>IF(HOUR(B100)&lt;14,A100,WORKDAY(Base_General[[#This Row],[Fecha Radicado]],1,Tablas!$AA$2:$AA$37))</f>
        <v>46133</v>
      </c>
      <c r="D100" s="5" t="str">
        <f>TEXT(Base_General[[#This Row],[Fecha Radicado]],"AAAA")</f>
        <v>2026</v>
      </c>
      <c r="E100" s="6" t="str">
        <f>TEXT(Base_General[[#This Row],[Fecha Radicado]],"MMMM")</f>
        <v>abril</v>
      </c>
      <c r="F100" s="67" t="s">
        <v>181</v>
      </c>
      <c r="G100" s="162" t="s">
        <v>362</v>
      </c>
      <c r="H100" t="s">
        <v>39</v>
      </c>
      <c r="L100" s="154"/>
      <c r="M100" s="154"/>
      <c r="N100" s="154"/>
      <c r="O100" s="154">
        <v>1</v>
      </c>
      <c r="P100" s="154"/>
      <c r="Q100" s="154"/>
      <c r="R100" s="154"/>
      <c r="S100" s="154" t="str">
        <f>IF(SUM(Base_General[[#This Row],[Laura]:[Paula]])=1,"Correcto","Validar Asignacion")</f>
        <v>Correcto</v>
      </c>
    </row>
    <row r="101" spans="1:19" ht="20.25" customHeight="1" x14ac:dyDescent="0.25">
      <c r="A101" s="5">
        <v>46133</v>
      </c>
      <c r="B101" s="67">
        <v>0.70138888888888884</v>
      </c>
      <c r="C101" s="5">
        <f>IF(HOUR(B101)&lt;14,A101,WORKDAY(Base_General[[#This Row],[Fecha Radicado]],1,Tablas!$AA$2:$AA$37))</f>
        <v>46134</v>
      </c>
      <c r="D101" s="5" t="str">
        <f>TEXT(Base_General[[#This Row],[Fecha Radicado]],"AAAA")</f>
        <v>2026</v>
      </c>
      <c r="E101" s="6" t="str">
        <f>TEXT(Base_General[[#This Row],[Fecha Radicado]],"MMMM")</f>
        <v>abril</v>
      </c>
      <c r="F101" s="67" t="s">
        <v>177</v>
      </c>
      <c r="G101" s="168" t="s">
        <v>363</v>
      </c>
      <c r="H101" t="s">
        <v>64</v>
      </c>
      <c r="L101" s="154"/>
      <c r="M101" s="154">
        <v>1</v>
      </c>
      <c r="N101" s="154"/>
      <c r="O101" s="154"/>
      <c r="P101" s="154"/>
      <c r="Q101" s="154"/>
      <c r="R101" s="154"/>
      <c r="S101" s="154" t="str">
        <f>IF(SUM(Base_General[[#This Row],[Laura]:[Paula]])=1,"Correcto","Validar Asignacion")</f>
        <v>Correcto</v>
      </c>
    </row>
    <row r="102" spans="1:19" ht="20.25" customHeight="1" x14ac:dyDescent="0.25">
      <c r="A102" s="5">
        <v>46133</v>
      </c>
      <c r="B102" s="67">
        <v>0.5854166666666667</v>
      </c>
      <c r="C102" s="5">
        <f>IF(HOUR(B102)&lt;14,A102,WORKDAY(Base_General[[#This Row],[Fecha Radicado]],1,Tablas!$AA$2:$AA$37))</f>
        <v>46134</v>
      </c>
      <c r="D102" s="5" t="str">
        <f>TEXT(Base_General[[#This Row],[Fecha Radicado]],"AAAA")</f>
        <v>2026</v>
      </c>
      <c r="E102" s="6" t="str">
        <f>TEXT(Base_General[[#This Row],[Fecha Radicado]],"MMMM")</f>
        <v>abril</v>
      </c>
      <c r="F102" s="67" t="s">
        <v>37</v>
      </c>
      <c r="G102" s="162" t="s">
        <v>364</v>
      </c>
      <c r="H102" t="s">
        <v>79</v>
      </c>
      <c r="L102" s="154"/>
      <c r="M102" s="154"/>
      <c r="N102" s="154"/>
      <c r="O102" s="154"/>
      <c r="P102" s="154">
        <v>1</v>
      </c>
      <c r="Q102" s="154"/>
      <c r="R102" s="154"/>
      <c r="S102" s="154" t="str">
        <f>IF(SUM(Base_General[[#This Row],[Laura]:[Paula]])=1,"Correcto","Validar Asignacion")</f>
        <v>Correcto</v>
      </c>
    </row>
    <row r="103" spans="1:19" ht="20.25" customHeight="1" x14ac:dyDescent="0.25">
      <c r="A103" s="5">
        <v>46134</v>
      </c>
      <c r="B103" s="67">
        <v>0.63749999999999996</v>
      </c>
      <c r="C103" s="5">
        <f>IF(HOUR(B103)&lt;14,A103,WORKDAY(Base_General[[#This Row],[Fecha Radicado]],1,Tablas!$AA$2:$AA$37))</f>
        <v>46135</v>
      </c>
      <c r="D103" s="5" t="str">
        <f>TEXT(Base_General[[#This Row],[Fecha Radicado]],"AAAA")</f>
        <v>2026</v>
      </c>
      <c r="E103" s="6" t="str">
        <f>TEXT(Base_General[[#This Row],[Fecha Radicado]],"MMMM")</f>
        <v>abril</v>
      </c>
      <c r="F103" s="67" t="s">
        <v>166</v>
      </c>
      <c r="G103" s="163" t="s">
        <v>365</v>
      </c>
      <c r="H103" t="s">
        <v>22</v>
      </c>
      <c r="L103" s="154"/>
      <c r="M103" s="154"/>
      <c r="N103" s="154">
        <v>1</v>
      </c>
      <c r="O103" s="154"/>
      <c r="P103" s="154"/>
      <c r="Q103" s="154"/>
      <c r="R103" s="154"/>
      <c r="S103" s="154" t="str">
        <f>IF(SUM(Base_General[[#This Row],[Laura]:[Paula]])=1,"Correcto","Validar Asignacion")</f>
        <v>Correcto</v>
      </c>
    </row>
    <row r="104" spans="1:19" ht="20.25" customHeight="1" x14ac:dyDescent="0.25">
      <c r="A104" s="5">
        <v>46134</v>
      </c>
      <c r="B104" s="67">
        <v>0.80763888888888891</v>
      </c>
      <c r="C104" s="5">
        <f>IF(HOUR(B104)&lt;14,A104,WORKDAY(Base_General[[#This Row],[Fecha Radicado]],1,Tablas!$AA$2:$AA$37))</f>
        <v>46135</v>
      </c>
      <c r="D104" s="5" t="str">
        <f>TEXT(Base_General[[#This Row],[Fecha Radicado]],"AAAA")</f>
        <v>2026</v>
      </c>
      <c r="E104" s="6" t="str">
        <f>TEXT(Base_General[[#This Row],[Fecha Radicado]],"MMMM")</f>
        <v>abril</v>
      </c>
      <c r="F104" s="67" t="s">
        <v>63</v>
      </c>
      <c r="G104" s="163" t="s">
        <v>366</v>
      </c>
      <c r="H104" t="s">
        <v>39</v>
      </c>
      <c r="L104" s="154"/>
      <c r="M104" s="154"/>
      <c r="N104" s="154"/>
      <c r="O104" s="154">
        <v>1</v>
      </c>
      <c r="P104" s="154"/>
      <c r="Q104" s="154"/>
      <c r="R104" s="154"/>
      <c r="S104" s="154" t="str">
        <f>IF(SUM(Base_General[[#This Row],[Laura]:[Paula]])=1,"Correcto","Validar Asignacion")</f>
        <v>Correcto</v>
      </c>
    </row>
    <row r="105" spans="1:19" ht="20.25" customHeight="1" x14ac:dyDescent="0.25">
      <c r="A105" s="5">
        <v>46136</v>
      </c>
      <c r="B105" s="67">
        <v>0.3611111111111111</v>
      </c>
      <c r="C105" s="5">
        <f>IF(HOUR(B105)&lt;14,A105,WORKDAY(Base_General[[#This Row],[Fecha Radicado]],1,Tablas!$AA$2:$AA$37))</f>
        <v>46136</v>
      </c>
      <c r="D105" s="5" t="str">
        <f>TEXT(Base_General[[#This Row],[Fecha Radicado]],"AAAA")</f>
        <v>2026</v>
      </c>
      <c r="E105" s="6" t="str">
        <f>TEXT(Base_General[[#This Row],[Fecha Radicado]],"MMMM")</f>
        <v>abril</v>
      </c>
      <c r="F105" s="67" t="s">
        <v>166</v>
      </c>
      <c r="G105" s="162" t="s">
        <v>312</v>
      </c>
      <c r="H105" t="s">
        <v>104</v>
      </c>
      <c r="I105" t="s">
        <v>93</v>
      </c>
      <c r="L105" s="154"/>
      <c r="M105" s="154"/>
      <c r="N105" s="154"/>
      <c r="O105" s="154"/>
      <c r="P105" s="154"/>
      <c r="Q105" s="154">
        <v>0.5</v>
      </c>
      <c r="R105" s="154">
        <v>0.5</v>
      </c>
      <c r="S105" s="154" t="str">
        <f>IF(SUM(Base_General[[#This Row],[Laura]:[Paula]])=1,"Correcto","Validar Asignacion")</f>
        <v>Correcto</v>
      </c>
    </row>
    <row r="106" spans="1:19" ht="20.25" customHeight="1" x14ac:dyDescent="0.25">
      <c r="A106" s="5">
        <v>46140</v>
      </c>
      <c r="B106" s="67">
        <v>0.49930555555555556</v>
      </c>
      <c r="C106" s="5">
        <f>IF(HOUR(B106)&lt;14,A106,WORKDAY(Base_General[[#This Row],[Fecha Radicado]],1,Tablas!$AA$2:$AA$37))</f>
        <v>46140</v>
      </c>
      <c r="D106" s="5" t="str">
        <f>TEXT(Base_General[[#This Row],[Fecha Radicado]],"AAAA")</f>
        <v>2026</v>
      </c>
      <c r="E106" s="6" t="str">
        <f>TEXT(Base_General[[#This Row],[Fecha Radicado]],"MMMM")</f>
        <v>abril</v>
      </c>
      <c r="F106" s="67" t="s">
        <v>166</v>
      </c>
      <c r="G106" s="162" t="s">
        <v>367</v>
      </c>
      <c r="H106" t="s">
        <v>64</v>
      </c>
      <c r="L106" s="154"/>
      <c r="M106" s="154">
        <v>1</v>
      </c>
      <c r="N106" s="154"/>
      <c r="O106" s="154"/>
      <c r="P106" s="154"/>
      <c r="Q106" s="154"/>
      <c r="R106" s="154"/>
      <c r="S106" s="154" t="str">
        <f>IF(SUM(Base_General[[#This Row],[Laura]:[Paula]])=1,"Correcto","Validar Asignacion")</f>
        <v>Correcto</v>
      </c>
    </row>
    <row r="107" spans="1:19" ht="20.25" customHeight="1" x14ac:dyDescent="0.25">
      <c r="A107" s="5">
        <v>46142</v>
      </c>
      <c r="B107" s="67">
        <v>0.37708333333333333</v>
      </c>
      <c r="C107" s="5">
        <f>IF(HOUR(B107)&lt;14,A107,WORKDAY(Base_General[[#This Row],[Fecha Radicado]],1,Tablas!$AA$2:$AA$37))</f>
        <v>46142</v>
      </c>
      <c r="D107" s="5" t="str">
        <f>TEXT(Base_General[[#This Row],[Fecha Radicado]],"AAAA")</f>
        <v>2026</v>
      </c>
      <c r="E107" s="6" t="str">
        <f>TEXT(Base_General[[#This Row],[Fecha Radicado]],"MMMM")</f>
        <v>abril</v>
      </c>
      <c r="F107" s="67" t="s">
        <v>181</v>
      </c>
      <c r="G107" s="163" t="s">
        <v>368</v>
      </c>
      <c r="H107" t="s">
        <v>104</v>
      </c>
      <c r="I107" t="s">
        <v>93</v>
      </c>
      <c r="L107" s="154"/>
      <c r="M107" s="154"/>
      <c r="N107" s="154"/>
      <c r="O107" s="154"/>
      <c r="P107" s="154"/>
      <c r="Q107" s="154">
        <v>0.5</v>
      </c>
      <c r="R107" s="154">
        <v>0.5</v>
      </c>
      <c r="S107" s="154" t="str">
        <f>IF(SUM(Base_General[[#This Row],[Laura]:[Paula]])=1,"Correcto","Validar Asignacion")</f>
        <v>Correcto</v>
      </c>
    </row>
    <row r="108" spans="1:19" ht="20.25" customHeight="1" x14ac:dyDescent="0.25">
      <c r="A108" s="5">
        <v>46142</v>
      </c>
      <c r="B108" s="67">
        <v>0.55069444444444449</v>
      </c>
      <c r="C108" s="5">
        <f>IF(HOUR(B108)&lt;14,A108,WORKDAY(Base_General[[#This Row],[Fecha Radicado]],1,Tablas!$AA$2:$AA$37))</f>
        <v>46142</v>
      </c>
      <c r="D108" s="5" t="str">
        <f>TEXT(Base_General[[#This Row],[Fecha Radicado]],"AAAA")</f>
        <v>2026</v>
      </c>
      <c r="E108" s="6" t="str">
        <f>TEXT(Base_General[[#This Row],[Fecha Radicado]],"MMMM")</f>
        <v>abril</v>
      </c>
      <c r="F108" s="67" t="s">
        <v>92</v>
      </c>
      <c r="G108" s="163" t="s">
        <v>369</v>
      </c>
      <c r="H108" t="s">
        <v>22</v>
      </c>
      <c r="L108" s="154"/>
      <c r="M108" s="154"/>
      <c r="N108" s="154">
        <v>1</v>
      </c>
      <c r="O108" s="154"/>
      <c r="P108" s="154"/>
      <c r="Q108" s="154"/>
      <c r="R108" s="154"/>
      <c r="S108" s="154" t="str">
        <f>IF(SUM(Base_General[[#This Row],[Laura]:[Paula]])=1,"Correcto","Validar Asignacion")</f>
        <v>Correcto</v>
      </c>
    </row>
    <row r="109" spans="1:19" ht="20.25" customHeight="1" x14ac:dyDescent="0.25">
      <c r="A109" s="5">
        <v>46146</v>
      </c>
      <c r="B109" s="67">
        <v>0.36458333333333331</v>
      </c>
      <c r="C109" s="5">
        <f>IF(HOUR(B109)&lt;14,A109,WORKDAY(Base_General[[#This Row],[Fecha Radicado]],1,Tablas!$AA$2:$AA$37))</f>
        <v>46146</v>
      </c>
      <c r="D109" s="5" t="str">
        <f>TEXT(Base_General[[#This Row],[Fecha Radicado]],"AAAA")</f>
        <v>2026</v>
      </c>
      <c r="E109" s="6" t="str">
        <f>TEXT(Base_General[[#This Row],[Fecha Radicado]],"MMMM")</f>
        <v>mayo</v>
      </c>
      <c r="F109" s="67" t="s">
        <v>166</v>
      </c>
      <c r="G109" s="163" t="s">
        <v>370</v>
      </c>
      <c r="H109" t="s">
        <v>79</v>
      </c>
      <c r="L109" s="154"/>
      <c r="M109" s="154"/>
      <c r="N109" s="154"/>
      <c r="O109" s="154"/>
      <c r="P109" s="154">
        <v>1</v>
      </c>
      <c r="Q109" s="154"/>
      <c r="R109" s="154"/>
      <c r="S109" s="154" t="str">
        <f>IF(SUM(Base_General[[#This Row],[Laura]:[Paula]])=1,"Correcto","Validar Asignacion")</f>
        <v>Correcto</v>
      </c>
    </row>
    <row r="110" spans="1:19" ht="20.25" customHeight="1" x14ac:dyDescent="0.25">
      <c r="A110" s="5">
        <v>46146</v>
      </c>
      <c r="B110" s="67">
        <v>0.38055555555555554</v>
      </c>
      <c r="C110" s="5">
        <f>IF(HOUR(B110)&lt;14,A110,WORKDAY(Base_General[[#This Row],[Fecha Radicado]],1,Tablas!$AA$2:$AA$37))</f>
        <v>46146</v>
      </c>
      <c r="D110" s="5" t="str">
        <f>TEXT(Base_General[[#This Row],[Fecha Radicado]],"AAAA")</f>
        <v>2026</v>
      </c>
      <c r="E110" s="6" t="str">
        <f>TEXT(Base_General[[#This Row],[Fecha Radicado]],"MMMM")</f>
        <v>mayo</v>
      </c>
      <c r="F110" s="67" t="s">
        <v>166</v>
      </c>
      <c r="G110" s="163" t="s">
        <v>371</v>
      </c>
      <c r="H110" t="s">
        <v>93</v>
      </c>
      <c r="L110" s="154"/>
      <c r="M110" s="154"/>
      <c r="N110" s="154"/>
      <c r="O110" s="154"/>
      <c r="P110" s="154"/>
      <c r="Q110" s="154">
        <v>1</v>
      </c>
      <c r="R110" s="154"/>
      <c r="S110" s="154" t="str">
        <f>IF(SUM(Base_General[[#This Row],[Laura]:[Paula]])=1,"Correcto","Validar Asignacion")</f>
        <v>Correcto</v>
      </c>
    </row>
    <row r="111" spans="1:19" ht="20.25" customHeight="1" x14ac:dyDescent="0.25">
      <c r="A111" s="5">
        <v>46146</v>
      </c>
      <c r="B111" s="67">
        <v>0.60555555555555551</v>
      </c>
      <c r="C111" s="5">
        <f>IF(HOUR(B111)&lt;14,A111,WORKDAY(Base_General[[#This Row],[Fecha Radicado]],1,Tablas!$AA$2:$AA$37))</f>
        <v>46147</v>
      </c>
      <c r="D111" s="5" t="str">
        <f>TEXT(Base_General[[#This Row],[Fecha Radicado]],"AAAA")</f>
        <v>2026</v>
      </c>
      <c r="E111" s="6" t="str">
        <f>TEXT(Base_General[[#This Row],[Fecha Radicado]],"MMMM")</f>
        <v>mayo</v>
      </c>
      <c r="F111" s="67" t="s">
        <v>177</v>
      </c>
      <c r="G111" s="163" t="s">
        <v>372</v>
      </c>
      <c r="H111" t="s">
        <v>50</v>
      </c>
      <c r="L111" s="154">
        <v>1</v>
      </c>
      <c r="M111" s="154"/>
      <c r="N111" s="154"/>
      <c r="O111" s="154"/>
      <c r="P111" s="154"/>
      <c r="Q111" s="154"/>
      <c r="R111" s="154"/>
      <c r="S111" s="154" t="str">
        <f>IF(SUM(Base_General[[#This Row],[Laura]:[Paula]])=1,"Correcto","Validar Asignacion")</f>
        <v>Correcto</v>
      </c>
    </row>
    <row r="112" spans="1:19" ht="20.25" customHeight="1" x14ac:dyDescent="0.25">
      <c r="A112" s="5">
        <v>46148</v>
      </c>
      <c r="B112" s="67">
        <v>0.4861111111111111</v>
      </c>
      <c r="C112" s="5">
        <f>IF(HOUR(B112)&lt;14,A112,WORKDAY(Base_General[[#This Row],[Fecha Radicado]],1,Tablas!$AA$2:$AA$37))</f>
        <v>46148</v>
      </c>
      <c r="D112" s="5" t="str">
        <f>TEXT(Base_General[[#This Row],[Fecha Radicado]],"AAAA")</f>
        <v>2026</v>
      </c>
      <c r="E112" s="6" t="str">
        <f>TEXT(Base_General[[#This Row],[Fecha Radicado]],"MMMM")</f>
        <v>mayo</v>
      </c>
      <c r="F112" s="67" t="s">
        <v>37</v>
      </c>
      <c r="G112" s="163" t="s">
        <v>373</v>
      </c>
      <c r="H112" t="s">
        <v>39</v>
      </c>
      <c r="L112" s="154"/>
      <c r="M112" s="154"/>
      <c r="N112" s="154"/>
      <c r="O112" s="154">
        <v>1</v>
      </c>
      <c r="P112" s="154"/>
      <c r="Q112" s="154"/>
      <c r="R112" s="154"/>
      <c r="S112" s="154" t="str">
        <f>IF(SUM(Base_General[[#This Row],[Laura]:[Paula]])=1,"Correcto","Validar Asignacion")</f>
        <v>Correcto</v>
      </c>
    </row>
    <row r="113" spans="1:19" ht="20.25" customHeight="1" x14ac:dyDescent="0.25">
      <c r="A113" s="5">
        <v>46149</v>
      </c>
      <c r="B113" s="67">
        <v>0.40763888888888888</v>
      </c>
      <c r="C113" s="5">
        <f>IF(HOUR(B113)&lt;14,A113,WORKDAY(Base_General[[#This Row],[Fecha Radicado]],1,Tablas!$AA$2:$AA$37))</f>
        <v>46149</v>
      </c>
      <c r="D113" s="5" t="str">
        <f>TEXT(Base_General[[#This Row],[Fecha Radicado]],"AAAA")</f>
        <v>2026</v>
      </c>
      <c r="E113" s="6" t="str">
        <f>TEXT(Base_General[[#This Row],[Fecha Radicado]],"MMMM")</f>
        <v>mayo</v>
      </c>
      <c r="F113" s="67" t="s">
        <v>173</v>
      </c>
      <c r="G113" s="163" t="s">
        <v>374</v>
      </c>
      <c r="H113" t="s">
        <v>64</v>
      </c>
      <c r="L113" s="154"/>
      <c r="M113" s="154">
        <v>1</v>
      </c>
      <c r="N113" s="154"/>
      <c r="O113" s="154"/>
      <c r="P113" s="154"/>
      <c r="Q113" s="154"/>
      <c r="R113" s="154"/>
      <c r="S113" s="154" t="str">
        <f>IF(SUM(Base_General[[#This Row],[Laura]:[Paula]])=1,"Correcto","Validar Asignacion")</f>
        <v>Correcto</v>
      </c>
    </row>
    <row r="114" spans="1:19" ht="20.25" customHeight="1" x14ac:dyDescent="0.25">
      <c r="A114" s="5">
        <v>46146</v>
      </c>
      <c r="B114" s="67">
        <v>0.47430555555555554</v>
      </c>
      <c r="C114" s="5">
        <f>IF(HOUR(B114)&lt;14,A114,WORKDAY(Base_General[[#This Row],[Fecha Radicado]],1,Tablas!$AA$2:$AA$37))</f>
        <v>46146</v>
      </c>
      <c r="D114" s="5" t="str">
        <f>TEXT(Base_General[[#This Row],[Fecha Radicado]],"AAAA")</f>
        <v>2026</v>
      </c>
      <c r="E114" s="6" t="str">
        <f>TEXT(Base_General[[#This Row],[Fecha Radicado]],"MMMM")</f>
        <v>mayo</v>
      </c>
      <c r="F114" s="67" t="s">
        <v>37</v>
      </c>
      <c r="G114" s="163" t="s">
        <v>375</v>
      </c>
      <c r="H114" t="s">
        <v>22</v>
      </c>
      <c r="L114" s="154"/>
      <c r="M114" s="154"/>
      <c r="N114" s="154">
        <v>1</v>
      </c>
      <c r="O114" s="154"/>
      <c r="P114" s="154"/>
      <c r="Q114" s="154"/>
      <c r="R114" s="154"/>
      <c r="S114" s="154" t="str">
        <f>IF(SUM(Base_General[[#This Row],[Laura]:[Paula]])=1,"Correcto","Validar Asignacion")</f>
        <v>Correcto</v>
      </c>
    </row>
    <row r="115" spans="1:19" ht="20.25" customHeight="1" x14ac:dyDescent="0.25">
      <c r="A115" s="5">
        <v>46149</v>
      </c>
      <c r="B115" s="67">
        <v>0.44861111111111113</v>
      </c>
      <c r="C115" s="5">
        <f>IF(HOUR(B115)&lt;14,A115,WORKDAY(Base_General[[#This Row],[Fecha Radicado]],1,Tablas!$AA$2:$AA$37))</f>
        <v>46149</v>
      </c>
      <c r="D115" s="5" t="str">
        <f>TEXT(Base_General[[#This Row],[Fecha Radicado]],"AAAA")</f>
        <v>2026</v>
      </c>
      <c r="E115" s="6" t="str">
        <f>TEXT(Base_General[[#This Row],[Fecha Radicado]],"MMMM")</f>
        <v>mayo</v>
      </c>
      <c r="F115" s="67" t="s">
        <v>20</v>
      </c>
      <c r="G115" s="163" t="s">
        <v>376</v>
      </c>
      <c r="H115" t="s">
        <v>79</v>
      </c>
      <c r="L115" s="154"/>
      <c r="M115" s="154"/>
      <c r="N115" s="154"/>
      <c r="O115" s="154"/>
      <c r="P115" s="154">
        <v>1</v>
      </c>
      <c r="Q115" s="154"/>
      <c r="R115" s="154"/>
      <c r="S115" s="154" t="str">
        <f>IF(SUM(Base_General[[#This Row],[Laura]:[Paula]])=1,"Correcto","Validar Asignacion")</f>
        <v>Correcto</v>
      </c>
    </row>
    <row r="116" spans="1:19" ht="19.5" customHeight="1" x14ac:dyDescent="0.25">
      <c r="A116" s="5">
        <v>46149</v>
      </c>
      <c r="B116" s="67">
        <v>0.67986111111111114</v>
      </c>
      <c r="C116" s="5">
        <f>IF(HOUR(B116)&lt;14,A116,WORKDAY(Base_General[[#This Row],[Fecha Radicado]],1,Tablas!$AA$2:$AA$37))</f>
        <v>46150</v>
      </c>
      <c r="D116" s="5" t="str">
        <f>TEXT(Base_General[[#This Row],[Fecha Radicado]],"AAAA")</f>
        <v>2026</v>
      </c>
      <c r="E116" s="6" t="str">
        <f>TEXT(Base_General[[#This Row],[Fecha Radicado]],"MMMM")</f>
        <v>mayo</v>
      </c>
      <c r="F116" s="67" t="s">
        <v>37</v>
      </c>
      <c r="G116" s="163" t="s">
        <v>377</v>
      </c>
      <c r="H116" t="s">
        <v>50</v>
      </c>
      <c r="L116" s="154">
        <v>1</v>
      </c>
      <c r="M116" s="154"/>
      <c r="N116" s="154"/>
      <c r="O116" s="154"/>
      <c r="P116" s="154"/>
      <c r="Q116" s="154"/>
      <c r="R116" s="154"/>
      <c r="S116" s="154" t="str">
        <f>IF(SUM(Base_General[[#This Row],[Laura]:[Paula]])=1,"Correcto","Validar Asignacion")</f>
        <v>Correcto</v>
      </c>
    </row>
    <row r="117" spans="1:19" ht="19.5" customHeight="1" x14ac:dyDescent="0.25">
      <c r="A117" s="5">
        <v>46150</v>
      </c>
      <c r="B117" s="67">
        <v>0.62847222222222221</v>
      </c>
      <c r="C117" s="5">
        <f>IF(HOUR(B117)&lt;14,A117,WORKDAY(Base_General[[#This Row],[Fecha Radicado]],1,Tablas!$AA$2:$AA$37))</f>
        <v>46153</v>
      </c>
      <c r="D117" s="5" t="str">
        <f>TEXT(Base_General[[#This Row],[Fecha Radicado]],"AAAA")</f>
        <v>2026</v>
      </c>
      <c r="E117" s="6" t="str">
        <f>TEXT(Base_General[[#This Row],[Fecha Radicado]],"MMMM")</f>
        <v>mayo</v>
      </c>
      <c r="F117" s="67" t="s">
        <v>177</v>
      </c>
      <c r="G117" s="163" t="s">
        <v>378</v>
      </c>
      <c r="H117" t="s">
        <v>39</v>
      </c>
      <c r="L117" s="154"/>
      <c r="M117" s="154"/>
      <c r="N117" s="154"/>
      <c r="O117" s="154">
        <v>1</v>
      </c>
      <c r="P117" s="154"/>
      <c r="Q117" s="154"/>
      <c r="R117" s="154"/>
      <c r="S117" s="154" t="str">
        <f>IF(SUM(Base_General[[#This Row],[Laura]:[Paula]])=1,"Correcto","Validar Asignacion")</f>
        <v>Correcto</v>
      </c>
    </row>
    <row r="118" spans="1:19" ht="19.5" customHeight="1" x14ac:dyDescent="0.25">
      <c r="A118" s="5">
        <v>46150</v>
      </c>
      <c r="B118" s="67">
        <v>0.69097222222222221</v>
      </c>
      <c r="C118" s="5">
        <f>IF(HOUR(B118)&lt;14,A118,WORKDAY(Base_General[[#This Row],[Fecha Radicado]],1,Tablas!$AA$2:$AA$37))</f>
        <v>46153</v>
      </c>
      <c r="D118" s="5" t="str">
        <f>TEXT(Base_General[[#This Row],[Fecha Radicado]],"AAAA")</f>
        <v>2026</v>
      </c>
      <c r="E118" s="6" t="str">
        <f>TEXT(Base_General[[#This Row],[Fecha Radicado]],"MMMM")</f>
        <v>mayo</v>
      </c>
      <c r="F118" s="67" t="s">
        <v>136</v>
      </c>
      <c r="G118" s="187" t="s">
        <v>379</v>
      </c>
      <c r="H118" t="s">
        <v>64</v>
      </c>
      <c r="L118" s="154"/>
      <c r="M118" s="154">
        <v>1</v>
      </c>
      <c r="N118" s="154"/>
      <c r="O118" s="154"/>
      <c r="P118" s="154"/>
      <c r="Q118" s="154"/>
      <c r="R118" s="154"/>
      <c r="S118" s="154" t="str">
        <f>IF(SUM(Base_General[[#This Row],[Laura]:[Paula]])=1,"Correcto","Validar Asignacion")</f>
        <v>Correcto</v>
      </c>
    </row>
    <row r="119" spans="1:19" ht="19.5" customHeight="1" x14ac:dyDescent="0.25">
      <c r="A119" s="5">
        <v>46153</v>
      </c>
      <c r="B119" s="67">
        <v>0.7006944444444444</v>
      </c>
      <c r="C119" s="5">
        <f>IF(HOUR(B119)&lt;14,A119,WORKDAY(Base_General[[#This Row],[Fecha Radicado]],1,Tablas!$AA$2:$AA$37))</f>
        <v>46154</v>
      </c>
      <c r="D119" s="5" t="str">
        <f>TEXT(Base_General[[#This Row],[Fecha Radicado]],"AAAA")</f>
        <v>2026</v>
      </c>
      <c r="E119" s="6" t="str">
        <f>TEXT(Base_General[[#This Row],[Fecha Radicado]],"MMMM")</f>
        <v>mayo</v>
      </c>
      <c r="F119" s="67" t="s">
        <v>166</v>
      </c>
      <c r="G119" s="187" t="s">
        <v>380</v>
      </c>
      <c r="H119" t="s">
        <v>22</v>
      </c>
      <c r="L119" s="154"/>
      <c r="M119" s="154"/>
      <c r="N119" s="154">
        <v>1</v>
      </c>
      <c r="O119" s="154"/>
      <c r="P119" s="154"/>
      <c r="Q119" s="154"/>
      <c r="R119" s="154"/>
      <c r="S119" s="154" t="str">
        <f>IF(SUM(Base_General[[#This Row],[Laura]:[Paula]])=1,"Correcto","Validar Asignacion")</f>
        <v>Correcto</v>
      </c>
    </row>
    <row r="120" spans="1:19" ht="19.5" customHeight="1" x14ac:dyDescent="0.25">
      <c r="A120" s="5">
        <v>46157</v>
      </c>
      <c r="B120" s="67">
        <v>0.39791666666666664</v>
      </c>
      <c r="C120" s="5">
        <f>IF(HOUR(B120)&lt;14,A120,WORKDAY(Base_General[[#This Row],[Fecha Radicado]],1,Tablas!$AA$2:$AA$37))</f>
        <v>46157</v>
      </c>
      <c r="D120" s="5" t="str">
        <f>TEXT(Base_General[[#This Row],[Fecha Radicado]],"AAAA")</f>
        <v>2026</v>
      </c>
      <c r="E120" s="6" t="str">
        <f>TEXT(Base_General[[#This Row],[Fecha Radicado]],"MMMM")</f>
        <v>mayo</v>
      </c>
      <c r="F120" s="67" t="s">
        <v>166</v>
      </c>
      <c r="G120" s="187" t="s">
        <v>381</v>
      </c>
      <c r="H120" t="s">
        <v>79</v>
      </c>
      <c r="L120" s="154"/>
      <c r="M120" s="154"/>
      <c r="N120" s="154"/>
      <c r="O120" s="154"/>
      <c r="P120" s="154">
        <v>1</v>
      </c>
      <c r="Q120" s="154"/>
      <c r="R120" s="154"/>
      <c r="S120" s="154" t="str">
        <f>IF(SUM(Base_General[[#This Row],[Laura]:[Paula]])=1,"Correcto","Validar Asignacion")</f>
        <v>Correcto</v>
      </c>
    </row>
    <row r="121" spans="1:19" ht="19.5" customHeight="1" x14ac:dyDescent="0.25">
      <c r="A121" s="5">
        <v>46157</v>
      </c>
      <c r="B121" s="67">
        <v>0.52500000000000002</v>
      </c>
      <c r="C121" s="5">
        <f>IF(HOUR(B121)&lt;14,A121,WORKDAY(Base_General[[#This Row],[Fecha Radicado]],1,Tablas!$AA$2:$AA$37))</f>
        <v>46157</v>
      </c>
      <c r="D121" s="5" t="str">
        <f>TEXT(Base_General[[#This Row],[Fecha Radicado]],"AAAA")</f>
        <v>2026</v>
      </c>
      <c r="E121" s="6" t="str">
        <f>TEXT(Base_General[[#This Row],[Fecha Radicado]],"MMMM")</f>
        <v>mayo</v>
      </c>
      <c r="F121" s="67" t="s">
        <v>160</v>
      </c>
      <c r="G121" s="187" t="s">
        <v>382</v>
      </c>
      <c r="H121" t="s">
        <v>93</v>
      </c>
      <c r="I121" t="s">
        <v>104</v>
      </c>
      <c r="L121" s="154"/>
      <c r="M121" s="154"/>
      <c r="N121" s="154"/>
      <c r="O121" s="154"/>
      <c r="P121" s="154"/>
      <c r="Q121" s="154">
        <v>0.5</v>
      </c>
      <c r="R121" s="154">
        <v>0.5</v>
      </c>
      <c r="S121" s="154" t="str">
        <f>IF(SUM(Base_General[[#This Row],[Laura]:[Paula]])=1,"Correcto","Validar Asignacion")</f>
        <v>Correcto</v>
      </c>
    </row>
    <row r="122" spans="1:19" ht="19.5" customHeight="1" x14ac:dyDescent="0.25">
      <c r="A122" s="5">
        <v>46162</v>
      </c>
      <c r="B122" s="67">
        <v>0.6</v>
      </c>
      <c r="C122" s="5">
        <f>IF(HOUR(B122)&lt;14,A122,WORKDAY(Base_General[[#This Row],[Fecha Radicado]],1,Tablas!$AA$2:$AA$37))</f>
        <v>46163</v>
      </c>
      <c r="D122" s="5" t="str">
        <f>TEXT(Base_General[[#This Row],[Fecha Radicado]],"AAAA")</f>
        <v>2026</v>
      </c>
      <c r="E122" s="6" t="str">
        <f>TEXT(Base_General[[#This Row],[Fecha Radicado]],"MMMM")</f>
        <v>mayo</v>
      </c>
      <c r="F122" s="67" t="s">
        <v>20</v>
      </c>
      <c r="G122" s="167" t="s">
        <v>310</v>
      </c>
      <c r="H122" t="s">
        <v>50</v>
      </c>
      <c r="I122" t="s">
        <v>39</v>
      </c>
      <c r="J122" t="s">
        <v>64</v>
      </c>
      <c r="L122" s="154">
        <v>0.33333333333333331</v>
      </c>
      <c r="M122" s="154">
        <v>0.33333333333333331</v>
      </c>
      <c r="N122" s="154"/>
      <c r="O122" s="154">
        <v>0.33333333333333331</v>
      </c>
      <c r="P122" s="154"/>
      <c r="Q122" s="154"/>
      <c r="R122" s="154"/>
      <c r="S122" s="154" t="str">
        <f>IF(SUM(Base_General[[#This Row],[Laura]:[Paula]])=1,"Correcto","Validar Asignacion")</f>
        <v>Correcto</v>
      </c>
    </row>
    <row r="123" spans="1:19" ht="19.5" customHeight="1" x14ac:dyDescent="0.25">
      <c r="A123" s="5">
        <v>46162</v>
      </c>
      <c r="B123" s="67">
        <v>0.3347222222222222</v>
      </c>
      <c r="C123" s="5">
        <f>IF(HOUR(B123)&lt;14,A123,WORKDAY(Base_General[[#This Row],[Fecha Radicado]],1,Tablas!$AA$2:$AA$37))</f>
        <v>46162</v>
      </c>
      <c r="D123" s="5" t="str">
        <f>TEXT(Base_General[[#This Row],[Fecha Radicado]],"AAAA")</f>
        <v>2026</v>
      </c>
      <c r="E123" s="6" t="str">
        <f>TEXT(Base_General[[#This Row],[Fecha Radicado]],"MMMM")</f>
        <v>mayo</v>
      </c>
      <c r="F123" s="67" t="s">
        <v>37</v>
      </c>
      <c r="G123" s="187" t="s">
        <v>383</v>
      </c>
      <c r="H123" t="s">
        <v>22</v>
      </c>
      <c r="L123" s="154"/>
      <c r="M123" s="154"/>
      <c r="N123" s="154">
        <v>1</v>
      </c>
      <c r="O123" s="154"/>
      <c r="P123" s="154"/>
      <c r="Q123" s="154"/>
      <c r="R123" s="154"/>
      <c r="S123" s="154" t="str">
        <f>IF(SUM(Base_General[[#This Row],[Laura]:[Paula]])=1,"Correcto","Validar Asignacion")</f>
        <v>Correcto</v>
      </c>
    </row>
    <row r="124" spans="1:19" ht="19.5" customHeight="1" x14ac:dyDescent="0.25">
      <c r="A124" s="5">
        <v>46162</v>
      </c>
      <c r="B124" s="67">
        <v>0.46041666666666664</v>
      </c>
      <c r="C124" s="5">
        <f>IF(HOUR(B124)&lt;14,A124,WORKDAY(Base_General[[#This Row],[Fecha Radicado]],1,Tablas!$AA$2:$AA$37))</f>
        <v>46162</v>
      </c>
      <c r="D124" s="5" t="str">
        <f>TEXT(Base_General[[#This Row],[Fecha Radicado]],"AAAA")</f>
        <v>2026</v>
      </c>
      <c r="E124" s="6" t="str">
        <f>TEXT(Base_General[[#This Row],[Fecha Radicado]],"MMMM")</f>
        <v>mayo</v>
      </c>
      <c r="F124" s="67" t="s">
        <v>37</v>
      </c>
      <c r="G124" s="187" t="s">
        <v>384</v>
      </c>
      <c r="H124" t="s">
        <v>79</v>
      </c>
      <c r="L124" s="154"/>
      <c r="M124" s="154"/>
      <c r="N124" s="154"/>
      <c r="O124" s="154"/>
      <c r="P124" s="154">
        <v>1</v>
      </c>
      <c r="Q124" s="154"/>
      <c r="R124" s="154"/>
      <c r="S124" s="154" t="str">
        <f>IF(SUM(Base_General[[#This Row],[Laura]:[Paula]])=1,"Correcto","Validar Asignacion")</f>
        <v>Correcto</v>
      </c>
    </row>
    <row r="125" spans="1:19" ht="19.5" customHeight="1" x14ac:dyDescent="0.25">
      <c r="A125" s="5">
        <v>46163</v>
      </c>
      <c r="B125" s="67">
        <v>0.75763888888888886</v>
      </c>
      <c r="C125" s="5">
        <f>IF(HOUR(B125)&lt;14,A125,WORKDAY(Base_General[[#This Row],[Fecha Radicado]],1,Tablas!$AA$2:$AA$37))</f>
        <v>46164</v>
      </c>
      <c r="D125" s="5" t="str">
        <f>TEXT(Base_General[[#This Row],[Fecha Radicado]],"AAAA")</f>
        <v>2026</v>
      </c>
      <c r="E125" s="6" t="str">
        <f>TEXT(Base_General[[#This Row],[Fecha Radicado]],"MMMM")</f>
        <v>mayo</v>
      </c>
      <c r="F125" s="67" t="s">
        <v>181</v>
      </c>
      <c r="G125" s="187" t="s">
        <v>385</v>
      </c>
      <c r="H125" t="s">
        <v>93</v>
      </c>
      <c r="L125" s="154"/>
      <c r="M125" s="154"/>
      <c r="N125" s="154"/>
      <c r="O125" s="154"/>
      <c r="P125" s="154"/>
      <c r="Q125" s="154">
        <v>1</v>
      </c>
      <c r="R125" s="154"/>
      <c r="S125" s="154" t="str">
        <f>IF(SUM(Base_General[[#This Row],[Laura]:[Paula]])=1,"Correcto","Validar Asignacion")</f>
        <v>Correcto</v>
      </c>
    </row>
    <row r="126" spans="1:19" ht="19.5" customHeight="1" x14ac:dyDescent="0.25">
      <c r="A126" s="5">
        <v>46164</v>
      </c>
      <c r="B126" s="67">
        <v>0.35972222222222222</v>
      </c>
      <c r="C126" s="5">
        <f>IF(HOUR(B126)&lt;14,A126,WORKDAY(Base_General[[#This Row],[Fecha Radicado]],1,Tablas!$AA$2:$AA$37))</f>
        <v>46164</v>
      </c>
      <c r="D126" s="5" t="str">
        <f>TEXT(Base_General[[#This Row],[Fecha Radicado]],"AAAA")</f>
        <v>2026</v>
      </c>
      <c r="E126" s="6" t="str">
        <f>TEXT(Base_General[[#This Row],[Fecha Radicado]],"MMMM")</f>
        <v>mayo</v>
      </c>
      <c r="F126" s="67" t="s">
        <v>38</v>
      </c>
      <c r="G126" s="187" t="s">
        <v>386</v>
      </c>
      <c r="H126" t="s">
        <v>104</v>
      </c>
      <c r="L126" s="154"/>
      <c r="M126" s="154"/>
      <c r="N126" s="154"/>
      <c r="O126" s="154"/>
      <c r="P126" s="154"/>
      <c r="Q126" s="154"/>
      <c r="R126" s="154">
        <v>1</v>
      </c>
      <c r="S126" s="154" t="str">
        <f>IF(SUM(Base_General[[#This Row],[Laura]:[Paula]])=1,"Correcto","Validar Asignacion")</f>
        <v>Correcto</v>
      </c>
    </row>
    <row r="127" spans="1:19" ht="19.5" customHeight="1" x14ac:dyDescent="0.25">
      <c r="A127" s="5">
        <v>46167</v>
      </c>
      <c r="B127" s="67">
        <v>0.43888888888888888</v>
      </c>
      <c r="C127" s="5">
        <f>IF(HOUR(B127)&lt;14,A127,WORKDAY(Base_General[[#This Row],[Fecha Radicado]],1,Tablas!$AA$2:$AA$37))</f>
        <v>46167</v>
      </c>
      <c r="D127" s="5" t="str">
        <f>TEXT(Base_General[[#This Row],[Fecha Radicado]],"AAAA")</f>
        <v>2026</v>
      </c>
      <c r="E127" s="6" t="str">
        <f>TEXT(Base_General[[#This Row],[Fecha Radicado]],"MMMM")</f>
        <v>mayo</v>
      </c>
      <c r="F127" s="67" t="s">
        <v>21</v>
      </c>
      <c r="G127" s="187" t="s">
        <v>387</v>
      </c>
      <c r="H127" t="s">
        <v>50</v>
      </c>
      <c r="L127" s="154">
        <v>1</v>
      </c>
      <c r="M127" s="154"/>
      <c r="N127" s="154"/>
      <c r="O127" s="154"/>
      <c r="P127" s="154"/>
      <c r="Q127" s="154"/>
      <c r="R127" s="154"/>
      <c r="S127" s="154" t="str">
        <f>IF(SUM(Base_General[[#This Row],[Laura]:[Paula]])=1,"Correcto","Validar Asignacion")</f>
        <v>Correcto</v>
      </c>
    </row>
    <row r="128" spans="1:19" ht="19.5" customHeight="1" x14ac:dyDescent="0.25">
      <c r="A128" s="5">
        <v>46167</v>
      </c>
      <c r="B128" s="67">
        <v>0.38819444444444445</v>
      </c>
      <c r="C128" s="5">
        <f>IF(HOUR(B128)&lt;14,A128,WORKDAY(Base_General[[#This Row],[Fecha Radicado]],1,Tablas!$AA$2:$AA$37))</f>
        <v>46167</v>
      </c>
      <c r="D128" s="5" t="str">
        <f>TEXT(Base_General[[#This Row],[Fecha Radicado]],"AAAA")</f>
        <v>2026</v>
      </c>
      <c r="E128" s="6" t="str">
        <f>TEXT(Base_General[[#This Row],[Fecha Radicado]],"MMMM")</f>
        <v>mayo</v>
      </c>
      <c r="F128" s="67" t="s">
        <v>166</v>
      </c>
      <c r="G128" s="187" t="s">
        <v>315</v>
      </c>
      <c r="H128" t="s">
        <v>39</v>
      </c>
      <c r="L128" s="154"/>
      <c r="M128" s="154"/>
      <c r="N128" s="154"/>
      <c r="O128" s="154">
        <v>1</v>
      </c>
      <c r="P128" s="154"/>
      <c r="Q128" s="154"/>
      <c r="R128" s="154"/>
      <c r="S128" s="154" t="str">
        <f>IF(SUM(Base_General[[#This Row],[Laura]:[Paula]])=1,"Correcto","Validar Asignacion")</f>
        <v>Correcto</v>
      </c>
    </row>
    <row r="129" spans="1:19" ht="19.5" customHeight="1" x14ac:dyDescent="0.25">
      <c r="A129" s="5">
        <v>46168</v>
      </c>
      <c r="B129" s="67">
        <v>0.45416666666666666</v>
      </c>
      <c r="C129" s="5">
        <f>IF(HOUR(B129)&lt;14,A129,WORKDAY(Base_General[[#This Row],[Fecha Radicado]],1,Tablas!$AA$2:$AA$37))</f>
        <v>46168</v>
      </c>
      <c r="D129" s="5" t="str">
        <f>TEXT(Base_General[[#This Row],[Fecha Radicado]],"AAAA")</f>
        <v>2026</v>
      </c>
      <c r="E129" s="6" t="str">
        <f>TEXT(Base_General[[#This Row],[Fecha Radicado]],"MMMM")</f>
        <v>mayo</v>
      </c>
      <c r="F129" s="67" t="s">
        <v>166</v>
      </c>
      <c r="G129" s="187" t="s">
        <v>388</v>
      </c>
      <c r="H129" t="s">
        <v>64</v>
      </c>
      <c r="L129" s="154"/>
      <c r="M129" s="154">
        <v>1</v>
      </c>
      <c r="N129" s="154"/>
      <c r="O129" s="154"/>
      <c r="P129" s="154"/>
      <c r="Q129" s="154"/>
      <c r="R129" s="154"/>
      <c r="S129" s="154" t="str">
        <f>IF(SUM(Base_General[[#This Row],[Laura]:[Paula]])=1,"Correcto","Validar Asignacion")</f>
        <v>Correcto</v>
      </c>
    </row>
    <row r="130" spans="1:19" ht="19.5" customHeight="1" x14ac:dyDescent="0.25">
      <c r="A130" s="5">
        <v>46169</v>
      </c>
      <c r="B130" s="67">
        <v>0.51111111111111107</v>
      </c>
      <c r="C130" s="5">
        <f>IF(HOUR(B130)&lt;14,A130,WORKDAY(Base_General[[#This Row],[Fecha Radicado]],1,Tablas!$AA$2:$AA$37))</f>
        <v>46169</v>
      </c>
      <c r="D130" s="5" t="str">
        <f>TEXT(Base_General[[#This Row],[Fecha Radicado]],"AAAA")</f>
        <v>2026</v>
      </c>
      <c r="E130" s="6" t="str">
        <f>TEXT(Base_General[[#This Row],[Fecha Radicado]],"MMMM")</f>
        <v>mayo</v>
      </c>
      <c r="F130" s="67" t="s">
        <v>37</v>
      </c>
      <c r="G130" s="187" t="s">
        <v>389</v>
      </c>
      <c r="H130" t="s">
        <v>22</v>
      </c>
      <c r="L130" s="154"/>
      <c r="M130" s="154"/>
      <c r="N130" s="154">
        <v>1</v>
      </c>
      <c r="O130" s="154"/>
      <c r="P130" s="154"/>
      <c r="Q130" s="154"/>
      <c r="R130" s="154"/>
      <c r="S130" s="154" t="str">
        <f>IF(SUM(Base_General[[#This Row],[Laura]:[Paula]])=1,"Correcto","Validar Asignacion")</f>
        <v>Correcto</v>
      </c>
    </row>
    <row r="131" spans="1:19" ht="19.5" customHeight="1" x14ac:dyDescent="0.25">
      <c r="A131" s="5">
        <v>46169</v>
      </c>
      <c r="B131" s="67">
        <v>0.70138888888888884</v>
      </c>
      <c r="C131" s="5">
        <f>IF(HOUR(B131)&lt;14,A131,WORKDAY(Base_General[[#This Row],[Fecha Radicado]],1,Tablas!$AA$2:$AA$37))</f>
        <v>46170</v>
      </c>
      <c r="D131" s="5" t="str">
        <f>TEXT(Base_General[[#This Row],[Fecha Radicado]],"AAAA")</f>
        <v>2026</v>
      </c>
      <c r="E131" s="6" t="str">
        <f>TEXT(Base_General[[#This Row],[Fecha Radicado]],"MMMM")</f>
        <v>mayo</v>
      </c>
      <c r="F131" s="67" t="s">
        <v>181</v>
      </c>
      <c r="G131" s="168" t="s">
        <v>390</v>
      </c>
      <c r="H131" t="s">
        <v>79</v>
      </c>
      <c r="L131" s="154"/>
      <c r="M131" s="154"/>
      <c r="N131" s="154"/>
      <c r="O131" s="154"/>
      <c r="P131" s="154">
        <v>1</v>
      </c>
      <c r="Q131" s="154"/>
      <c r="R131" s="154"/>
      <c r="S131" s="154" t="str">
        <f>IF(SUM(Base_General[[#This Row],[Laura]:[Paula]])=1,"Correcto","Validar Asignacion")</f>
        <v>Correcto</v>
      </c>
    </row>
    <row r="132" spans="1:19" ht="19.5" customHeight="1" x14ac:dyDescent="0.25">
      <c r="A132" s="5">
        <v>46169</v>
      </c>
      <c r="B132" s="67">
        <v>0.93888888888888888</v>
      </c>
      <c r="C132" s="5">
        <f>IF(HOUR(B132)&lt;14,A132,WORKDAY(Base_General[[#This Row],[Fecha Radicado]],1,Tablas!$AA$2:$AA$37))</f>
        <v>46170</v>
      </c>
      <c r="D132" s="5" t="str">
        <f>TEXT(Base_General[[#This Row],[Fecha Radicado]],"AAAA")</f>
        <v>2026</v>
      </c>
      <c r="E132" s="6" t="str">
        <f>TEXT(Base_General[[#This Row],[Fecha Radicado]],"MMMM")</f>
        <v>mayo</v>
      </c>
      <c r="F132" s="67" t="s">
        <v>92</v>
      </c>
      <c r="G132" s="187" t="s">
        <v>391</v>
      </c>
      <c r="H132" t="s">
        <v>93</v>
      </c>
      <c r="L132" s="154"/>
      <c r="M132" s="154"/>
      <c r="N132" s="154"/>
      <c r="O132" s="154"/>
      <c r="P132" s="154"/>
      <c r="Q132" s="154">
        <v>1</v>
      </c>
      <c r="R132" s="154"/>
      <c r="S132" s="154" t="str">
        <f>IF(SUM(Base_General[[#This Row],[Laura]:[Paula]])=1,"Correcto","Validar Asignacion")</f>
        <v>Correcto</v>
      </c>
    </row>
    <row r="133" spans="1:19" ht="19.5" customHeight="1" x14ac:dyDescent="0.25">
      <c r="A133" s="5">
        <v>46168</v>
      </c>
      <c r="B133" s="67">
        <v>0.74027777777777781</v>
      </c>
      <c r="C133" s="5">
        <f>IF(HOUR(B133)&lt;14,A133,WORKDAY(Base_General[[#This Row],[Fecha Radicado]],1,Tablas!$AA$2:$AA$37))</f>
        <v>46169</v>
      </c>
      <c r="D133" s="5" t="str">
        <f>TEXT(Base_General[[#This Row],[Fecha Radicado]],"AAAA")</f>
        <v>2026</v>
      </c>
      <c r="E133" s="6" t="str">
        <f>TEXT(Base_General[[#This Row],[Fecha Radicado]],"MMMM")</f>
        <v>mayo</v>
      </c>
      <c r="F133" s="67" t="s">
        <v>166</v>
      </c>
      <c r="G133" s="167" t="s">
        <v>328</v>
      </c>
      <c r="H133" t="s">
        <v>50</v>
      </c>
      <c r="L133" s="154">
        <v>1</v>
      </c>
      <c r="M133" s="154"/>
      <c r="N133" s="154"/>
      <c r="O133" s="154"/>
      <c r="P133" s="154"/>
      <c r="Q133" s="154"/>
      <c r="R133" s="154"/>
      <c r="S133" s="154" t="str">
        <f>IF(SUM(Base_General[[#This Row],[Laura]:[Paula]])=1,"Correcto","Validar Asignacion")</f>
        <v>Correcto</v>
      </c>
    </row>
    <row r="134" spans="1:19" x14ac:dyDescent="0.25">
      <c r="A134" s="5"/>
      <c r="B134" s="5"/>
      <c r="C134" s="5"/>
      <c r="D134" s="5"/>
      <c r="E134" s="6"/>
      <c r="L134" s="154">
        <f t="shared" ref="L134:R134" si="0">SUBTOTAL(109,L6:L133)</f>
        <v>23.333333333333332</v>
      </c>
      <c r="M134" s="154">
        <f t="shared" si="0"/>
        <v>23.166666666666664</v>
      </c>
      <c r="N134" s="154">
        <f t="shared" si="0"/>
        <v>20.416666666666664</v>
      </c>
      <c r="O134" s="154">
        <f t="shared" si="0"/>
        <v>21.833333333333332</v>
      </c>
      <c r="P134" s="154">
        <f t="shared" si="0"/>
        <v>17.75</v>
      </c>
      <c r="Q134" s="154">
        <f t="shared" si="0"/>
        <v>11.083333333333332</v>
      </c>
      <c r="R134" s="154">
        <f t="shared" si="0"/>
        <v>6.4166666666666661</v>
      </c>
      <c r="S134" s="154"/>
    </row>
    <row r="135" spans="1:19" x14ac:dyDescent="0.25">
      <c r="B135" s="5"/>
      <c r="C135" s="5"/>
      <c r="D135" s="5"/>
      <c r="E135" s="6"/>
    </row>
    <row r="141" spans="1:19" ht="24" x14ac:dyDescent="0.4">
      <c r="K141" s="150"/>
    </row>
    <row r="158" spans="1:1" x14ac:dyDescent="0.25">
      <c r="A158" t="s">
        <v>392</v>
      </c>
    </row>
  </sheetData>
  <dataValidations count="1">
    <dataValidation type="time" allowBlank="1" showInputMessage="1" showErrorMessage="1" sqref="B6:B133" xr:uid="{FB805473-3CC6-49F9-928B-9B42662E87D4}">
      <formula1>0</formula1>
      <formula2>0.999305555555556</formula2>
    </dataValidation>
  </dataValidations>
  <pageMargins left="0.7" right="0.7" top="0.75" bottom="0.75" header="0.3" footer="0.3"/>
  <drawing r:id="rId1"/>
  <tableParts count="1">
    <tablePart r:id="rId2"/>
  </tableParts>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100-000001000000}">
          <x14:formula1>
            <xm:f>Tablas!$A$2:$A$22</xm:f>
          </x14:formula1>
          <xm:sqref>F6:F25 F27:F31</xm:sqref>
        </x14:dataValidation>
        <x14:dataValidation type="list" allowBlank="1" showInputMessage="1" showErrorMessage="1" xr:uid="{2131746E-5126-4178-85B8-A9ED259EA295}">
          <x14:formula1>
            <xm:f>Tablas!$A$2:$A$23</xm:f>
          </x14:formula1>
          <xm:sqref>F26</xm:sqref>
        </x14:dataValidation>
        <x14:dataValidation type="list" allowBlank="1" showInputMessage="1" showErrorMessage="1" xr:uid="{00000000-0002-0000-0100-000000000000}">
          <x14:formula1>
            <xm:f>Tablas!$F$2:$F$5</xm:f>
          </x14:formula1>
          <xm:sqref>I6:I29</xm:sqref>
        </x14:dataValidation>
        <x14:dataValidation type="list" allowBlank="1" showInputMessage="1" showErrorMessage="1" xr:uid="{7676A600-0BAA-4242-A27B-0599DBA92197}">
          <x14:formula1>
            <xm:f>Tablas!$F$2:$F$6</xm:f>
          </x14:formula1>
          <xm:sqref>H6:H29 L5:R5</xm:sqref>
        </x14:dataValidation>
        <x14:dataValidation type="list" allowBlank="1" showInputMessage="1" showErrorMessage="1" xr:uid="{3EB4C333-D6D5-4AB7-A043-3B0514DDD371}">
          <x14:formula1>
            <xm:f>Tablas!$F$2:$F$7</xm:f>
          </x14:formula1>
          <xm:sqref>H30:H38 H44 H46</xm:sqref>
        </x14:dataValidation>
        <x14:dataValidation type="list" allowBlank="1" showInputMessage="1" showErrorMessage="1" xr:uid="{38256703-5512-452F-B0E6-2B37156657E3}">
          <x14:formula1>
            <xm:f>Tablas!$A$2:$A$24</xm:f>
          </x14:formula1>
          <xm:sqref>F32:F40</xm:sqref>
        </x14:dataValidation>
        <x14:dataValidation type="list" allowBlank="1" showInputMessage="1" showErrorMessage="1" xr:uid="{4A3A878A-5D25-4CAD-ACC6-47FA23E988D7}">
          <x14:formula1>
            <xm:f>Tablas!$F$2:$F$8</xm:f>
          </x14:formula1>
          <xm:sqref>I30:I38 H39:I40 H43 I45 J40 I49 I121:I123 I54:I55 I60 K45 I77 I87 I105 I107 J122 H47:H133</xm:sqref>
        </x14:dataValidation>
        <x14:dataValidation type="list" allowBlank="1" showInputMessage="1" showErrorMessage="1" xr:uid="{AFC76FC7-7C92-4AC4-A75B-981B7FC7537C}">
          <x14:formula1>
            <xm:f>Tablas!$A$2:$A$25</xm:f>
          </x14:formula1>
          <xm:sqref>F41:F133</xm:sqref>
        </x14:dataValidation>
        <x14:dataValidation type="list" allowBlank="1" showInputMessage="1" showErrorMessage="1" xr:uid="{9DB0FE52-9331-4054-A858-70A8403B90E1}">
          <x14:formula1>
            <xm:f>Tablas!$B$71:$B$75</xm:f>
          </x14:formula1>
          <xm:sqref>L6:R133</xm:sqref>
        </x14:dataValidation>
      </x14:dataValidations>
    </ext>
    <ext xmlns:x15="http://schemas.microsoft.com/office/spreadsheetml/2010/11/main" uri="{3A4CF648-6AED-40f4-86FF-DC5316D8AED3}">
      <x14:slicerList xmlns:x14="http://schemas.microsoft.com/office/spreadsheetml/2009/9/main">
        <x14:slicer r:id="rId3"/>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CA3C7-C81E-4AB2-A289-0FF684C9719F}">
  <dimension ref="A1"/>
  <sheetViews>
    <sheetView workbookViewId="0"/>
  </sheetViews>
  <sheetFormatPr baseColWidth="10" defaultColWidth="11.42578125" defaultRowHeight="1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299"/>
  <sheetViews>
    <sheetView tabSelected="1" workbookViewId="0">
      <pane ySplit="1" topLeftCell="A276" activePane="bottomLeft" state="frozen"/>
      <selection pane="bottomLeft" activeCell="A295" sqref="A295"/>
    </sheetView>
  </sheetViews>
  <sheetFormatPr baseColWidth="10" defaultColWidth="11.42578125" defaultRowHeight="15" x14ac:dyDescent="0.25"/>
  <cols>
    <col min="1" max="1" width="23.5703125" customWidth="1"/>
    <col min="2" max="2" width="60.28515625" style="192" customWidth="1"/>
    <col min="3" max="3" width="25.5703125" customWidth="1"/>
    <col min="4" max="4" width="12.28515625" customWidth="1"/>
    <col min="5" max="6" width="27.42578125" customWidth="1"/>
    <col min="7" max="8" width="28.7109375" bestFit="1" customWidth="1"/>
    <col min="9" max="9" width="34.7109375" customWidth="1"/>
    <col min="10" max="10" width="81.85546875" style="167" customWidth="1"/>
    <col min="12" max="12" width="21.85546875" customWidth="1"/>
    <col min="14" max="14" width="16.5703125" bestFit="1" customWidth="1"/>
    <col min="15" max="15" width="15.140625" bestFit="1" customWidth="1"/>
    <col min="16" max="17" width="15.140625" customWidth="1"/>
    <col min="18" max="18" width="55.28515625" customWidth="1"/>
    <col min="22" max="22" width="37.7109375" customWidth="1"/>
  </cols>
  <sheetData>
    <row r="1" spans="1:22" ht="60" x14ac:dyDescent="0.25">
      <c r="A1" s="25" t="s">
        <v>393</v>
      </c>
      <c r="B1" s="28" t="s">
        <v>394</v>
      </c>
      <c r="C1" s="25" t="s">
        <v>1</v>
      </c>
      <c r="D1" s="25" t="s">
        <v>0</v>
      </c>
      <c r="E1" s="25" t="s">
        <v>395</v>
      </c>
      <c r="F1" s="25" t="s">
        <v>396</v>
      </c>
      <c r="G1" s="25" t="s">
        <v>397</v>
      </c>
      <c r="H1" s="25" t="s">
        <v>398</v>
      </c>
      <c r="I1" s="25" t="s">
        <v>399</v>
      </c>
      <c r="J1" s="180" t="s">
        <v>400</v>
      </c>
      <c r="K1" s="42" t="s">
        <v>401</v>
      </c>
      <c r="L1" s="25" t="s">
        <v>402</v>
      </c>
      <c r="M1" s="25" t="s">
        <v>403</v>
      </c>
      <c r="N1" s="42" t="s">
        <v>404</v>
      </c>
      <c r="O1" s="42" t="s">
        <v>405</v>
      </c>
      <c r="P1" s="25" t="s">
        <v>406</v>
      </c>
      <c r="Q1" s="25" t="s">
        <v>407</v>
      </c>
      <c r="R1" s="42" t="s">
        <v>408</v>
      </c>
      <c r="S1" s="25" t="s">
        <v>409</v>
      </c>
      <c r="T1" s="25" t="s">
        <v>410</v>
      </c>
      <c r="U1" s="25" t="s">
        <v>411</v>
      </c>
      <c r="V1" s="25" t="s">
        <v>412</v>
      </c>
    </row>
    <row r="2" spans="1:22" s="134" customFormat="1" hidden="1" x14ac:dyDescent="0.25">
      <c r="A2" s="134" t="s">
        <v>413</v>
      </c>
      <c r="B2" s="192" t="s">
        <v>414</v>
      </c>
      <c r="C2" s="134" t="s">
        <v>92</v>
      </c>
      <c r="D2" s="134" t="str">
        <f>VLOOKUP(SEGUIMIENTO[[#This Row],[TIPO]],Actividad[#All],2,0)</f>
        <v>Convenio</v>
      </c>
      <c r="E2" s="134" t="s">
        <v>35</v>
      </c>
      <c r="F2" s="134" t="s">
        <v>75</v>
      </c>
      <c r="G2" s="134" t="s">
        <v>30</v>
      </c>
      <c r="H2" s="134" t="s">
        <v>56</v>
      </c>
      <c r="I2" s="134" t="s">
        <v>50</v>
      </c>
      <c r="J2" s="138" t="s">
        <v>270</v>
      </c>
      <c r="K2" s="134" t="s">
        <v>226</v>
      </c>
      <c r="M2" s="134" t="s">
        <v>12</v>
      </c>
      <c r="N2" s="136">
        <v>46015</v>
      </c>
      <c r="O2" s="136">
        <v>46017</v>
      </c>
      <c r="P2" s="137" t="str" cm="1">
        <f t="array" aca="1" ref="P2" ca="1">IFERROR(_xlfn.IFS(K2="DEVUELTO","DEVUELTO",K2="APROBADO","APROBADO",K2="CANCELADO","CANCELADO",K2="ASIGNADO",NETWORKDAYS(N2,TODAY(),Tablas!$AA$2:$AA$37)),"")</f>
        <v>DEVUELTO</v>
      </c>
      <c r="Q2" s="134" t="str" cm="1">
        <f t="array" aca="1" ref="Q2" ca="1">IF(M2="Primera",_xlfn.IFS(P2="APROBADO","",P2="CANCELADO","",P2="DEVUELTO","",(S2-P2)&gt;=2,"A tiempo",(S2-P2)=1,"Proximo a Vencer",S2-P2&lt;0,"Vencido"),_xlfn.IFS(P2="APROBADO","",P2="CANCELADO","",P2="DEVUELTO","",AND(P2&gt;=0,P2&lt;=2),"A tiempo",P2=3,"Proximo a Vencer",P2&gt;3,"Vencido"))</f>
        <v/>
      </c>
      <c r="R2" s="134" t="s">
        <v>415</v>
      </c>
      <c r="S2" s="134">
        <f>IF(SEGUIMIENTO[[#This Row],[REVISION]]="Primera",VLOOKUP(SEGUIMIENTO[[#This Row],[MODALIDAD]],Actividad[[#All],[TIPO]:[Tiempo Respuesta]],2,0),VLOOKUP(SEGUIMIENTO[[#This Row],[MODALIDAD]],Actividad[[#All],[TIPO]:[Segunda]],3,0))</f>
        <v>4</v>
      </c>
      <c r="T2" s="134">
        <f>IF(SEGUIMIENTO[[#This Row],[FECHA DE REVISION]]&gt;0,NETWORKDAYS(SEGUIMIENTO[[#This Row],[FECHA DE RECEPCION]],SEGUIMIENTO[[#This Row],[FECHA DE REVISION]],Tablas!$AA$2:$AA$37),"")</f>
        <v>2</v>
      </c>
      <c r="U2" s="134" t="str">
        <f>IFERROR(IF(SEGUIMIENTO[[#This Row],[TIEMPO PARA RESPUESTA / DIAS]]-SEGUIMIENTO[[#This Row],[TIEMPO DE RESPUESTA]]&gt;=0,"OPORTUNA","VENCIDO"),"")</f>
        <v>OPORTUNA</v>
      </c>
    </row>
    <row r="3" spans="1:22" s="134" customFormat="1" hidden="1" x14ac:dyDescent="0.25">
      <c r="A3" s="134" t="s">
        <v>413</v>
      </c>
      <c r="B3" s="192" t="s">
        <v>414</v>
      </c>
      <c r="C3" s="134" t="s">
        <v>92</v>
      </c>
      <c r="D3" s="134" t="str">
        <f>VLOOKUP(SEGUIMIENTO[[#This Row],[TIPO]],Actividad[#All],2,0)</f>
        <v>Convenio</v>
      </c>
      <c r="E3" s="134" t="s">
        <v>35</v>
      </c>
      <c r="F3" s="134" t="s">
        <v>75</v>
      </c>
      <c r="G3" s="134" t="s">
        <v>30</v>
      </c>
      <c r="H3" s="134" t="s">
        <v>56</v>
      </c>
      <c r="I3" s="134" t="s">
        <v>50</v>
      </c>
      <c r="J3" s="138" t="s">
        <v>270</v>
      </c>
      <c r="K3" s="134" t="s">
        <v>222</v>
      </c>
      <c r="L3" s="136">
        <v>46031</v>
      </c>
      <c r="M3" s="134" t="s">
        <v>3</v>
      </c>
      <c r="N3" s="136">
        <v>46030</v>
      </c>
      <c r="O3" s="136">
        <v>46031</v>
      </c>
      <c r="P3" s="137" t="str" cm="1">
        <f t="array" aca="1" ref="P3" ca="1">IFERROR(_xlfn.IFS(K3="DEVUELTO","DEVUELTO",K3="APROBADO","APROBADO",K3="CANCELADO","CANCELADO",K3="ASIGNADO",NETWORKDAYS(N3,TODAY(),Tablas!$AA$2:$AA$37)),"")</f>
        <v>APROBADO</v>
      </c>
      <c r="Q3" s="134" t="str" cm="1">
        <f t="array" aca="1" ref="Q3" ca="1">IF(M3="Primera",_xlfn.IFS(P3="APROBADO","",P3="CANCELADO","",P3="DEVUELTO","",(S3-P3)&gt;=2,"A tiempo",(S3-P3)=1,"Proximo a Vencer",S3-P3&lt;0,"Vencido"),_xlfn.IFS(P3="APROBADO","",P3="CANCELADO","",P3="DEVUELTO","",AND(P3&gt;=0,P3&lt;=2),"A tiempo",P3=3,"Proximo a Vencer",P3&gt;3,"Vencido"))</f>
        <v/>
      </c>
      <c r="R3" s="134" t="s">
        <v>416</v>
      </c>
      <c r="S3" s="134">
        <f>IF(SEGUIMIENTO[[#This Row],[REVISION]]="Primera",VLOOKUP(SEGUIMIENTO[[#This Row],[MODALIDAD]],Actividad[[#All],[TIPO]:[Tiempo Respuesta]],2,0),VLOOKUP(SEGUIMIENTO[[#This Row],[MODALIDAD]],Actividad[[#All],[TIPO]:[Segunda]],3,0))</f>
        <v>2</v>
      </c>
      <c r="T3" s="134">
        <f>IF(SEGUIMIENTO[[#This Row],[FECHA DE REVISION]]&gt;0,NETWORKDAYS(SEGUIMIENTO[[#This Row],[FECHA DE RECEPCION]],SEGUIMIENTO[[#This Row],[FECHA DE REVISION]],Tablas!$AA$2:$AA$37),"")</f>
        <v>2</v>
      </c>
      <c r="U3" s="134" t="str">
        <f>IFERROR(IF(SEGUIMIENTO[[#This Row],[TIEMPO PARA RESPUESTA / DIAS]]-SEGUIMIENTO[[#This Row],[TIEMPO DE RESPUESTA]]&gt;=0,"OPORTUNA","VENCIDO"),"")</f>
        <v>OPORTUNA</v>
      </c>
    </row>
    <row r="4" spans="1:22" s="134" customFormat="1" hidden="1" x14ac:dyDescent="0.25">
      <c r="A4" s="134" t="s">
        <v>417</v>
      </c>
      <c r="B4" s="192" t="s">
        <v>418</v>
      </c>
      <c r="C4" s="134" t="s">
        <v>166</v>
      </c>
      <c r="D4" s="134" t="str">
        <f>VLOOKUP(SEGUIMIENTO[[#This Row],[TIPO]],Actividad[#All],2,0)</f>
        <v>Proceso</v>
      </c>
      <c r="E4" s="134" t="s">
        <v>35</v>
      </c>
      <c r="G4" s="134" t="s">
        <v>30</v>
      </c>
      <c r="H4" s="134" t="s">
        <v>70</v>
      </c>
      <c r="I4" s="134" t="s">
        <v>64</v>
      </c>
      <c r="J4" s="138" t="s">
        <v>271</v>
      </c>
      <c r="K4" s="134" t="s">
        <v>226</v>
      </c>
      <c r="M4" s="134" t="s">
        <v>12</v>
      </c>
      <c r="N4" s="136">
        <v>46014</v>
      </c>
      <c r="O4" s="136">
        <v>46017</v>
      </c>
      <c r="P4" s="137" t="str" cm="1">
        <f t="array" aca="1" ref="P4" ca="1">IFERROR(_xlfn.IFS(K4="DEVUELTO","DEVUELTO",K4="APROBADO","APROBADO",K4="CANCELADO","CANCELADO",K4="ASIGNADO",NETWORKDAYS(N4,TODAY(),Tablas!$AA$2:$AA$37)),"")</f>
        <v>DEVUELTO</v>
      </c>
      <c r="Q4" s="134" t="str" cm="1">
        <f t="array" aca="1" ref="Q4" ca="1">IF(M4="Primera",_xlfn.IFS(P4="APROBADO","",P4="CANCELADO","",P4="DEVUELTO","",(S4-P4)&gt;=2,"A tiempo",(S4-P4)=1,"Proximo a Vencer",S4-P4&lt;0,"Vencido"),_xlfn.IFS(P4="APROBADO","",P4="CANCELADO","",P4="DEVUELTO","",AND(P4&gt;=0,P4&lt;=2),"A tiempo",P4=3,"Proximo a Vencer",P4&gt;3,"Vencido"))</f>
        <v/>
      </c>
      <c r="R4" s="134" t="s">
        <v>419</v>
      </c>
      <c r="S4" s="134">
        <f>IF(SEGUIMIENTO[[#This Row],[REVISION]]="Primera",VLOOKUP(SEGUIMIENTO[[#This Row],[MODALIDAD]],Actividad[[#All],[TIPO]:[Tiempo Respuesta]],2,0),VLOOKUP(SEGUIMIENTO[[#This Row],[MODALIDAD]],Actividad[[#All],[TIPO]:[Segunda]],3,0))</f>
        <v>5</v>
      </c>
      <c r="T4" s="134">
        <f>IF(SEGUIMIENTO[[#This Row],[FECHA DE REVISION]]&gt;0,NETWORKDAYS(SEGUIMIENTO[[#This Row],[FECHA DE RECEPCION]],SEGUIMIENTO[[#This Row],[FECHA DE REVISION]],Tablas!$AA$2:$AA$37),"")</f>
        <v>3</v>
      </c>
      <c r="U4" s="134" t="str">
        <f>IFERROR(IF(SEGUIMIENTO[[#This Row],[TIEMPO PARA RESPUESTA / DIAS]]-SEGUIMIENTO[[#This Row],[TIEMPO DE RESPUESTA]]&gt;=0,"OPORTUNA","VENCIDO"),"")</f>
        <v>OPORTUNA</v>
      </c>
    </row>
    <row r="5" spans="1:22" s="134" customFormat="1" hidden="1" x14ac:dyDescent="0.25">
      <c r="A5" s="134" t="s">
        <v>417</v>
      </c>
      <c r="B5" s="192" t="s">
        <v>418</v>
      </c>
      <c r="C5" s="134" t="s">
        <v>166</v>
      </c>
      <c r="D5" s="134" t="str">
        <f>VLOOKUP(SEGUIMIENTO[[#This Row],[TIPO]],Actividad[#All],2,0)</f>
        <v>Proceso</v>
      </c>
      <c r="E5" s="134" t="s">
        <v>35</v>
      </c>
      <c r="G5" s="134" t="s">
        <v>30</v>
      </c>
      <c r="H5" s="134" t="s">
        <v>70</v>
      </c>
      <c r="I5" s="134" t="s">
        <v>64</v>
      </c>
      <c r="J5" s="138" t="s">
        <v>271</v>
      </c>
      <c r="K5" s="134" t="s">
        <v>222</v>
      </c>
      <c r="L5" s="136">
        <v>46030</v>
      </c>
      <c r="M5" s="134" t="s">
        <v>3</v>
      </c>
      <c r="N5" s="136">
        <v>46028</v>
      </c>
      <c r="O5" s="136">
        <v>46030</v>
      </c>
      <c r="P5" s="137" t="str" cm="1">
        <f t="array" aca="1" ref="P5" ca="1">IFERROR(_xlfn.IFS(K5="DEVUELTO","DEVUELTO",K5="APROBADO","APROBADO",K5="CANCELADO","CANCELADO",K5="ASIGNADO",NETWORKDAYS(N5,TODAY(),Tablas!$AA$2:$AA$37)),"")</f>
        <v>APROBADO</v>
      </c>
      <c r="Q5" s="134" t="str" cm="1">
        <f t="array" aca="1" ref="Q5" ca="1">IF(M5="Primera",_xlfn.IFS(P5="APROBADO","",P5="CANCELADO","",P5="DEVUELTO","",(S5-P5)&gt;=2,"A tiempo",(S5-P5)=1,"Proximo a Vencer",S5-P5&lt;0,"Vencido"),_xlfn.IFS(P5="APROBADO","",P5="CANCELADO","",P5="DEVUELTO","",AND(P5&gt;=0,P5&lt;=2),"A tiempo",P5=3,"Proximo a Vencer",P5&gt;3,"Vencido"))</f>
        <v/>
      </c>
      <c r="R5" s="134" t="s">
        <v>420</v>
      </c>
      <c r="S5" s="134">
        <f>IF(SEGUIMIENTO[[#This Row],[REVISION]]="Primera",VLOOKUP(SEGUIMIENTO[[#This Row],[MODALIDAD]],Actividad[[#All],[TIPO]:[Tiempo Respuesta]],2,0),VLOOKUP(SEGUIMIENTO[[#This Row],[MODALIDAD]],Actividad[[#All],[TIPO]:[Segunda]],3,0))</f>
        <v>3</v>
      </c>
      <c r="T5" s="134">
        <f>IF(SEGUIMIENTO[[#This Row],[FECHA DE REVISION]]&gt;0,NETWORKDAYS(SEGUIMIENTO[[#This Row],[FECHA DE RECEPCION]],SEGUIMIENTO[[#This Row],[FECHA DE REVISION]],Tablas!$AA$2:$AA$37),"")</f>
        <v>3</v>
      </c>
      <c r="U5" s="134" t="str">
        <f>IFERROR(IF(SEGUIMIENTO[[#This Row],[TIEMPO PARA RESPUESTA / DIAS]]-SEGUIMIENTO[[#This Row],[TIEMPO DE RESPUESTA]]&gt;=0,"OPORTUNA","VENCIDO"),"")</f>
        <v>OPORTUNA</v>
      </c>
    </row>
    <row r="6" spans="1:22" s="134" customFormat="1" hidden="1" x14ac:dyDescent="0.25">
      <c r="A6" s="134" t="s">
        <v>417</v>
      </c>
      <c r="B6" s="192" t="s">
        <v>418</v>
      </c>
      <c r="C6" s="134" t="s">
        <v>166</v>
      </c>
      <c r="D6" s="134" t="str">
        <f>VLOOKUP(SEGUIMIENTO[[#This Row],[TIPO]],Actividad[#All],2,0)</f>
        <v>Proceso</v>
      </c>
      <c r="E6" s="134" t="s">
        <v>35</v>
      </c>
      <c r="G6" s="134" t="s">
        <v>30</v>
      </c>
      <c r="H6" s="134" t="s">
        <v>70</v>
      </c>
      <c r="I6" s="134" t="s">
        <v>64</v>
      </c>
      <c r="J6" s="138" t="s">
        <v>271</v>
      </c>
      <c r="K6" s="134" t="s">
        <v>222</v>
      </c>
      <c r="L6" s="136">
        <v>46049</v>
      </c>
      <c r="M6" s="134" t="s">
        <v>175</v>
      </c>
      <c r="N6" s="136">
        <v>46048</v>
      </c>
      <c r="O6" s="136">
        <v>46049</v>
      </c>
      <c r="P6" s="137" t="str" cm="1">
        <f t="array" aca="1" ref="P6" ca="1">IFERROR(_xlfn.IFS(K6="DEVUELTO","DEVUELTO",K6="APROBADO","APROBADO",K6="CANCELADO","CANCELADO",K6="ASIGNADO",NETWORKDAYS(N6,TODAY(),Tablas!$AA$2:$AA$37)),"")</f>
        <v>APROBADO</v>
      </c>
      <c r="Q6" s="134" t="str" cm="1">
        <f t="array" aca="1" ref="Q6" ca="1">IF(M6="Primera",_xlfn.IFS(P6="APROBADO","",P6="CANCELADO","",P6="DEVUELTO","",(S6-P6)&gt;=2,"A tiempo",(S6-P6)=1,"Proximo a Vencer",S6-P6&lt;0,"Vencido"),_xlfn.IFS(P6="APROBADO","",P6="CANCELADO","",P6="DEVUELTO","",AND(P6&gt;=0,P6&lt;=2),"A tiempo",P6=3,"Proximo a Vencer",P6&gt;3,"Vencido"))</f>
        <v/>
      </c>
      <c r="R6" s="134" t="s">
        <v>421</v>
      </c>
      <c r="S6" s="134">
        <f>IF(SEGUIMIENTO[[#This Row],[REVISION]]="Primera",VLOOKUP(SEGUIMIENTO[[#This Row],[MODALIDAD]],Actividad[[#All],[TIPO]:[Tiempo Respuesta]],2,0),VLOOKUP(SEGUIMIENTO[[#This Row],[MODALIDAD]],Actividad[[#All],[TIPO]:[Segunda]],3,0))</f>
        <v>3</v>
      </c>
      <c r="T6" s="134">
        <f>IF(SEGUIMIENTO[[#This Row],[FECHA DE REVISION]]&gt;0,NETWORKDAYS(SEGUIMIENTO[[#This Row],[FECHA DE RECEPCION]],SEGUIMIENTO[[#This Row],[FECHA DE REVISION]],Tablas!$AA$2:$AA$37),"")</f>
        <v>2</v>
      </c>
      <c r="U6" s="134" t="str">
        <f>IFERROR(IF(SEGUIMIENTO[[#This Row],[TIEMPO PARA RESPUESTA / DIAS]]-SEGUIMIENTO[[#This Row],[TIEMPO DE RESPUESTA]]&gt;=0,"OPORTUNA","VENCIDO"),"")</f>
        <v>OPORTUNA</v>
      </c>
    </row>
    <row r="7" spans="1:22" s="134" customFormat="1" hidden="1" x14ac:dyDescent="0.25">
      <c r="A7" s="134" t="s">
        <v>422</v>
      </c>
      <c r="B7" s="192" t="s">
        <v>423</v>
      </c>
      <c r="C7" s="134" t="s">
        <v>166</v>
      </c>
      <c r="D7" s="134" t="str">
        <f>VLOOKUP(SEGUIMIENTO[[#This Row],[TIPO]],Actividad[#All],2,0)</f>
        <v>Proceso</v>
      </c>
      <c r="E7" s="134" t="s">
        <v>35</v>
      </c>
      <c r="G7" s="134" t="s">
        <v>30</v>
      </c>
      <c r="H7" s="134" t="s">
        <v>70</v>
      </c>
      <c r="I7" s="134" t="s">
        <v>22</v>
      </c>
      <c r="J7" s="138" t="s">
        <v>272</v>
      </c>
      <c r="K7" s="134" t="s">
        <v>226</v>
      </c>
      <c r="M7" s="134" t="s">
        <v>12</v>
      </c>
      <c r="N7" s="136">
        <v>46015</v>
      </c>
      <c r="O7" s="136">
        <v>46021</v>
      </c>
      <c r="P7" s="137" t="str" cm="1">
        <f t="array" aca="1" ref="P7" ca="1">IFERROR(_xlfn.IFS(K7="DEVUELTO","DEVUELTO",K7="APROBADO","APROBADO",K7="CANCELADO","CANCELADO",K7="ASIGNADO",NETWORKDAYS(N7,TODAY(),Tablas!$AA$2:$AA$37)),"")</f>
        <v>DEVUELTO</v>
      </c>
      <c r="Q7" s="134" t="str" cm="1">
        <f t="array" aca="1" ref="Q7" ca="1">IF(M7="Primera",_xlfn.IFS(P7="APROBADO","",P7="CANCELADO","",P7="DEVUELTO","",(S7-P7)&gt;=2,"A tiempo",(S7-P7)=1,"Proximo a Vencer",S7-P7&lt;0,"Vencido"),_xlfn.IFS(P7="APROBADO","",P7="CANCELADO","",P7="DEVUELTO","",AND(P7&gt;=0,P7&lt;=2),"A tiempo",P7=3,"Proximo a Vencer",P7&gt;3,"Vencido"))</f>
        <v/>
      </c>
      <c r="R7" s="134" t="s">
        <v>424</v>
      </c>
      <c r="S7" s="134">
        <f>IF(SEGUIMIENTO[[#This Row],[REVISION]]="Primera",VLOOKUP(SEGUIMIENTO[[#This Row],[MODALIDAD]],Actividad[[#All],[TIPO]:[Tiempo Respuesta]],2,0),VLOOKUP(SEGUIMIENTO[[#This Row],[MODALIDAD]],Actividad[[#All],[TIPO]:[Segunda]],3,0))</f>
        <v>5</v>
      </c>
      <c r="T7" s="134">
        <f>IF(SEGUIMIENTO[[#This Row],[FECHA DE REVISION]]&gt;0,NETWORKDAYS(SEGUIMIENTO[[#This Row],[FECHA DE RECEPCION]],SEGUIMIENTO[[#This Row],[FECHA DE REVISION]],Tablas!$AA$2:$AA$37),"")</f>
        <v>4</v>
      </c>
      <c r="U7" s="134" t="str">
        <f>IFERROR(IF(SEGUIMIENTO[[#This Row],[TIEMPO PARA RESPUESTA / DIAS]]-SEGUIMIENTO[[#This Row],[TIEMPO DE RESPUESTA]]&gt;=0,"OPORTUNA","VENCIDO"),"")</f>
        <v>OPORTUNA</v>
      </c>
    </row>
    <row r="8" spans="1:22" s="134" customFormat="1" hidden="1" x14ac:dyDescent="0.25">
      <c r="A8" s="134" t="s">
        <v>422</v>
      </c>
      <c r="B8" s="192" t="s">
        <v>423</v>
      </c>
      <c r="C8" s="134" t="s">
        <v>166</v>
      </c>
      <c r="D8" s="134" t="str">
        <f>VLOOKUP(SEGUIMIENTO[[#This Row],[TIPO]],Actividad[#All],2,0)</f>
        <v>Proceso</v>
      </c>
      <c r="E8" s="134" t="s">
        <v>35</v>
      </c>
      <c r="G8" s="134" t="s">
        <v>30</v>
      </c>
      <c r="H8" s="134" t="s">
        <v>70</v>
      </c>
      <c r="I8" s="134" t="s">
        <v>22</v>
      </c>
      <c r="J8" s="138" t="s">
        <v>272</v>
      </c>
      <c r="K8" s="134" t="s">
        <v>222</v>
      </c>
      <c r="L8" s="136">
        <v>46027</v>
      </c>
      <c r="M8" s="134" t="s">
        <v>3</v>
      </c>
      <c r="N8" s="136">
        <v>46024</v>
      </c>
      <c r="O8" s="136">
        <v>46027</v>
      </c>
      <c r="P8" s="137" t="str" cm="1">
        <f t="array" aca="1" ref="P8" ca="1">IFERROR(_xlfn.IFS(K8="DEVUELTO","DEVUELTO",K8="APROBADO","APROBADO",K8="CANCELADO","CANCELADO",K8="ASIGNADO",NETWORKDAYS(N8,TODAY(),Tablas!$AA$2:$AA$37)),"")</f>
        <v>APROBADO</v>
      </c>
      <c r="Q8" s="134" t="str" cm="1">
        <f t="array" aca="1" ref="Q8" ca="1">IF(M8="Primera",_xlfn.IFS(P8="APROBADO","",P8="CANCELADO","",P8="DEVUELTO","",(S8-P8)&gt;=2,"A tiempo",(S8-P8)=1,"Proximo a Vencer",S8-P8&lt;0,"Vencido"),_xlfn.IFS(P8="APROBADO","",P8="CANCELADO","",P8="DEVUELTO","",AND(P8&gt;=0,P8&lt;=2),"A tiempo",P8=3,"Proximo a Vencer",P8&gt;3,"Vencido"))</f>
        <v/>
      </c>
      <c r="R8" s="134" t="s">
        <v>425</v>
      </c>
      <c r="S8" s="134">
        <f>IF(SEGUIMIENTO[[#This Row],[REVISION]]="Primera",VLOOKUP(SEGUIMIENTO[[#This Row],[MODALIDAD]],Actividad[[#All],[TIPO]:[Tiempo Respuesta]],2,0),VLOOKUP(SEGUIMIENTO[[#This Row],[MODALIDAD]],Actividad[[#All],[TIPO]:[Segunda]],3,0))</f>
        <v>3</v>
      </c>
      <c r="T8" s="134">
        <f>IF(SEGUIMIENTO[[#This Row],[FECHA DE REVISION]]&gt;0,NETWORKDAYS(SEGUIMIENTO[[#This Row],[FECHA DE RECEPCION]],SEGUIMIENTO[[#This Row],[FECHA DE REVISION]],Tablas!$AA$2:$AA$37),"")</f>
        <v>2</v>
      </c>
      <c r="U8" s="134" t="str">
        <f>IFERROR(IF(SEGUIMIENTO[[#This Row],[TIEMPO PARA RESPUESTA / DIAS]]-SEGUIMIENTO[[#This Row],[TIEMPO DE RESPUESTA]]&gt;=0,"OPORTUNA","VENCIDO"),"")</f>
        <v>OPORTUNA</v>
      </c>
    </row>
    <row r="9" spans="1:22" s="134" customFormat="1" ht="16.5" hidden="1" customHeight="1" x14ac:dyDescent="0.25">
      <c r="A9" s="134" t="s">
        <v>426</v>
      </c>
      <c r="B9" s="192" t="s">
        <v>427</v>
      </c>
      <c r="C9" s="134" t="s">
        <v>143</v>
      </c>
      <c r="D9" s="134" t="str">
        <f>VLOOKUP(SEGUIMIENTO[[#This Row],[TIPO]],Actividad[#All],2,0)</f>
        <v>Convenio</v>
      </c>
      <c r="E9" s="134" t="s">
        <v>35</v>
      </c>
      <c r="F9" s="134" t="s">
        <v>235</v>
      </c>
      <c r="G9" s="134" t="s">
        <v>26</v>
      </c>
      <c r="H9" s="134" t="s">
        <v>52</v>
      </c>
      <c r="I9" s="134" t="s">
        <v>50</v>
      </c>
      <c r="J9" s="138" t="s">
        <v>273</v>
      </c>
      <c r="K9" s="134" t="s">
        <v>226</v>
      </c>
      <c r="M9" s="134" t="s">
        <v>12</v>
      </c>
      <c r="N9" s="136">
        <v>46021</v>
      </c>
      <c r="O9" s="136">
        <v>46024</v>
      </c>
      <c r="P9" s="137" t="str" cm="1">
        <f t="array" aca="1" ref="P9" ca="1">IFERROR(_xlfn.IFS(K9="DEVUELTO","DEVUELTO",K9="APROBADO","APROBADO",K9="CANCELADO","CANCELADO",K9="ASIGNADO",NETWORKDAYS(N9,TODAY(),Tablas!$AA$2:$AA$37)),"")</f>
        <v>DEVUELTO</v>
      </c>
      <c r="Q9" s="134" t="str" cm="1">
        <f t="array" aca="1" ref="Q9" ca="1">IF(M9="Primera",_xlfn.IFS(P9="APROBADO","",P9="CANCELADO","",P9="DEVUELTO","",(S9-P9)&gt;=2,"A tiempo",(S9-P9)=1,"Proximo a Vencer",S9-P9&lt;0,"Vencido"),_xlfn.IFS(P9="APROBADO","",P9="CANCELADO","",P9="DEVUELTO","",AND(P9&gt;=0,P9&lt;=2),"A tiempo",P9=3,"Proximo a Vencer",P9&gt;3,"Vencido"))</f>
        <v/>
      </c>
      <c r="R9" s="135" t="s">
        <v>428</v>
      </c>
      <c r="S9" s="134">
        <f>IF(SEGUIMIENTO[[#This Row],[REVISION]]="Primera",VLOOKUP(SEGUIMIENTO[[#This Row],[MODALIDAD]],Actividad[[#All],[TIPO]:[Tiempo Respuesta]],2,0),VLOOKUP(SEGUIMIENTO[[#This Row],[MODALIDAD]],Actividad[[#All],[TIPO]:[Segunda]],3,0))</f>
        <v>4</v>
      </c>
      <c r="T9" s="134">
        <f>IF(SEGUIMIENTO[[#This Row],[FECHA DE REVISION]]&gt;0,NETWORKDAYS(SEGUIMIENTO[[#This Row],[FECHA DE RECEPCION]],SEGUIMIENTO[[#This Row],[FECHA DE REVISION]],Tablas!$AA$2:$AA$37),"")</f>
        <v>3</v>
      </c>
      <c r="U9" s="134" t="str">
        <f>IFERROR(IF(SEGUIMIENTO[[#This Row],[TIEMPO PARA RESPUESTA / DIAS]]-SEGUIMIENTO[[#This Row],[TIEMPO DE RESPUESTA]]&gt;=0,"OPORTUNA","VENCIDO"),"")</f>
        <v>OPORTUNA</v>
      </c>
    </row>
    <row r="10" spans="1:22" s="134" customFormat="1" ht="16.5" hidden="1" customHeight="1" x14ac:dyDescent="0.25">
      <c r="A10" s="134" t="s">
        <v>426</v>
      </c>
      <c r="B10" s="192" t="s">
        <v>427</v>
      </c>
      <c r="C10" s="134" t="s">
        <v>143</v>
      </c>
      <c r="D10" s="134" t="str">
        <f>VLOOKUP(SEGUIMIENTO[[#This Row],[TIPO]],Actividad[#All],2,0)</f>
        <v>Convenio</v>
      </c>
      <c r="E10" s="134" t="s">
        <v>35</v>
      </c>
      <c r="F10" s="134" t="s">
        <v>235</v>
      </c>
      <c r="G10" s="134" t="s">
        <v>26</v>
      </c>
      <c r="H10" s="134" t="s">
        <v>52</v>
      </c>
      <c r="I10" s="134" t="s">
        <v>50</v>
      </c>
      <c r="J10" s="138" t="s">
        <v>273</v>
      </c>
      <c r="K10" s="134" t="s">
        <v>226</v>
      </c>
      <c r="M10" s="134" t="s">
        <v>3</v>
      </c>
      <c r="N10" s="136">
        <v>46038</v>
      </c>
      <c r="O10" s="136">
        <v>46038</v>
      </c>
      <c r="P10" s="137" t="str" cm="1">
        <f t="array" aca="1" ref="P10" ca="1">IFERROR(_xlfn.IFS(K10="DEVUELTO","DEVUELTO",K10="APROBADO","APROBADO",K10="CANCELADO","CANCELADO",K10="ASIGNADO",NETWORKDAYS(N10,TODAY(),Tablas!$AA$2:$AA$37)),"")</f>
        <v>DEVUELTO</v>
      </c>
      <c r="Q10" s="134" t="str" cm="1">
        <f t="array" aca="1" ref="Q10" ca="1">IF(M10="Primera",_xlfn.IFS(P10="APROBADO","",P10="CANCELADO","",P10="DEVUELTO","",(S10-P10)&gt;=2,"A tiempo",(S10-P10)=1,"Proximo a Vencer",S10-P10&lt;0,"Vencido"),_xlfn.IFS(P10="APROBADO","",P10="CANCELADO","",P10="DEVUELTO","",AND(P10&gt;=0,P10&lt;=2),"A tiempo",P10=3,"Proximo a Vencer",P10&gt;3,"Vencido"))</f>
        <v/>
      </c>
      <c r="R10" s="135" t="s">
        <v>429</v>
      </c>
      <c r="S10" s="134">
        <f>IF(SEGUIMIENTO[[#This Row],[REVISION]]="Primera",VLOOKUP(SEGUIMIENTO[[#This Row],[MODALIDAD]],Actividad[[#All],[TIPO]:[Tiempo Respuesta]],2,0),VLOOKUP(SEGUIMIENTO[[#This Row],[MODALIDAD]],Actividad[[#All],[TIPO]:[Segunda]],3,0))</f>
        <v>2</v>
      </c>
      <c r="T10" s="134">
        <f>IF(SEGUIMIENTO[[#This Row],[FECHA DE REVISION]]&gt;0,NETWORKDAYS(SEGUIMIENTO[[#This Row],[FECHA DE RECEPCION]],SEGUIMIENTO[[#This Row],[FECHA DE REVISION]],Tablas!$AA$2:$AA$37),"")</f>
        <v>1</v>
      </c>
      <c r="U10" s="134" t="str">
        <f>IFERROR(IF(SEGUIMIENTO[[#This Row],[TIEMPO PARA RESPUESTA / DIAS]]-SEGUIMIENTO[[#This Row],[TIEMPO DE RESPUESTA]]&gt;=0,"OPORTUNA","VENCIDO"),"")</f>
        <v>OPORTUNA</v>
      </c>
    </row>
    <row r="11" spans="1:22" s="134" customFormat="1" ht="16.5" hidden="1" customHeight="1" x14ac:dyDescent="0.25">
      <c r="A11" s="134" t="s">
        <v>426</v>
      </c>
      <c r="B11" s="192" t="s">
        <v>427</v>
      </c>
      <c r="C11" s="134" t="s">
        <v>143</v>
      </c>
      <c r="D11" s="134" t="str">
        <f>VLOOKUP(SEGUIMIENTO[[#This Row],[TIPO]],Actividad[#All],2,0)</f>
        <v>Convenio</v>
      </c>
      <c r="E11" s="134" t="s">
        <v>35</v>
      </c>
      <c r="F11" s="134" t="s">
        <v>235</v>
      </c>
      <c r="G11" s="134" t="s">
        <v>26</v>
      </c>
      <c r="H11" s="134" t="s">
        <v>52</v>
      </c>
      <c r="I11" s="134" t="s">
        <v>50</v>
      </c>
      <c r="J11" s="138" t="s">
        <v>273</v>
      </c>
      <c r="K11" s="134" t="s">
        <v>226</v>
      </c>
      <c r="M11" s="134" t="s">
        <v>175</v>
      </c>
      <c r="N11" s="136">
        <v>46041</v>
      </c>
      <c r="O11" s="136">
        <v>46041</v>
      </c>
      <c r="P11" s="137" t="str" cm="1">
        <f t="array" aca="1" ref="P11" ca="1">IFERROR(_xlfn.IFS(K11="DEVUELTO","DEVUELTO",K11="APROBADO","APROBADO",K11="CANCELADO","CANCELADO",K11="ASIGNADO",NETWORKDAYS(N11,TODAY(),Tablas!$AA$2:$AA$37)),"")</f>
        <v>DEVUELTO</v>
      </c>
      <c r="Q11" s="134" t="str" cm="1">
        <f t="array" aca="1" ref="Q11" ca="1">IF(M11="Primera",_xlfn.IFS(P11="APROBADO","",P11="CANCELADO","",P11="DEVUELTO","",(S11-P11)&gt;=2,"A tiempo",(S11-P11)=1,"Proximo a Vencer",S11-P11&lt;0,"Vencido"),_xlfn.IFS(P11="APROBADO","",P11="CANCELADO","",P11="DEVUELTO","",AND(P11&gt;=0,P11&lt;=2),"A tiempo",P11=3,"Proximo a Vencer",P11&gt;3,"Vencido"))</f>
        <v/>
      </c>
      <c r="R11" s="135" t="s">
        <v>430</v>
      </c>
      <c r="S11" s="134">
        <f>IF(SEGUIMIENTO[[#This Row],[REVISION]]="Primera",VLOOKUP(SEGUIMIENTO[[#This Row],[MODALIDAD]],Actividad[[#All],[TIPO]:[Tiempo Respuesta]],2,0),VLOOKUP(SEGUIMIENTO[[#This Row],[MODALIDAD]],Actividad[[#All],[TIPO]:[Segunda]],3,0))</f>
        <v>2</v>
      </c>
      <c r="T11" s="134">
        <f>IF(SEGUIMIENTO[[#This Row],[FECHA DE REVISION]]&gt;0,NETWORKDAYS(SEGUIMIENTO[[#This Row],[FECHA DE RECEPCION]],SEGUIMIENTO[[#This Row],[FECHA DE REVISION]],Tablas!$AA$2:$AA$37),"")</f>
        <v>1</v>
      </c>
      <c r="U11" s="134" t="str">
        <f>IFERROR(IF(SEGUIMIENTO[[#This Row],[TIEMPO PARA RESPUESTA / DIAS]]-SEGUIMIENTO[[#This Row],[TIEMPO DE RESPUESTA]]&gt;=0,"OPORTUNA","VENCIDO"),"")</f>
        <v>OPORTUNA</v>
      </c>
    </row>
    <row r="12" spans="1:22" s="134" customFormat="1" ht="16.5" hidden="1" customHeight="1" x14ac:dyDescent="0.25">
      <c r="A12" s="134" t="s">
        <v>426</v>
      </c>
      <c r="B12" s="192" t="s">
        <v>427</v>
      </c>
      <c r="C12" s="134" t="s">
        <v>143</v>
      </c>
      <c r="D12" s="134" t="str">
        <f>VLOOKUP(SEGUIMIENTO[[#This Row],[TIPO]],Actividad[#All],2,0)</f>
        <v>Convenio</v>
      </c>
      <c r="E12" s="134" t="s">
        <v>35</v>
      </c>
      <c r="F12" s="134" t="s">
        <v>235</v>
      </c>
      <c r="G12" s="134" t="s">
        <v>26</v>
      </c>
      <c r="H12" s="134" t="s">
        <v>52</v>
      </c>
      <c r="I12" s="134" t="s">
        <v>50</v>
      </c>
      <c r="J12" s="138" t="s">
        <v>273</v>
      </c>
      <c r="K12" s="134" t="s">
        <v>222</v>
      </c>
      <c r="L12" s="136">
        <v>46042</v>
      </c>
      <c r="M12" s="134" t="s">
        <v>179</v>
      </c>
      <c r="N12" s="136">
        <v>46041</v>
      </c>
      <c r="O12" s="136">
        <v>46042</v>
      </c>
      <c r="P12" s="137" t="str" cm="1">
        <f t="array" aca="1" ref="P12" ca="1">IFERROR(_xlfn.IFS(K12="DEVUELTO","DEVUELTO",K12="APROBADO","APROBADO",K12="CANCELADO","CANCELADO",K12="ASIGNADO",NETWORKDAYS(N12,TODAY(),Tablas!$AA$2:$AA$37)),"")</f>
        <v>APROBADO</v>
      </c>
      <c r="Q12" s="134" t="str" cm="1">
        <f t="array" aca="1" ref="Q12" ca="1">IF(M12="Primera",_xlfn.IFS(P12="APROBADO","",P12="CANCELADO","",P12="DEVUELTO","",(S12-P12)&gt;=2,"A tiempo",(S12-P12)=1,"Proximo a Vencer",S12-P12&lt;0,"Vencido"),_xlfn.IFS(P12="APROBADO","",P12="CANCELADO","",P12="DEVUELTO","",AND(P12&gt;=0,P12&lt;=2),"A tiempo",P12=3,"Proximo a Vencer",P12&gt;3,"Vencido"))</f>
        <v/>
      </c>
      <c r="R12" s="134" t="s">
        <v>416</v>
      </c>
      <c r="S12" s="134">
        <f>IF(SEGUIMIENTO[[#This Row],[REVISION]]="Primera",VLOOKUP(SEGUIMIENTO[[#This Row],[MODALIDAD]],Actividad[[#All],[TIPO]:[Tiempo Respuesta]],2,0),VLOOKUP(SEGUIMIENTO[[#This Row],[MODALIDAD]],Actividad[[#All],[TIPO]:[Segunda]],3,0))</f>
        <v>2</v>
      </c>
      <c r="T12" s="134">
        <f>IF(SEGUIMIENTO[[#This Row],[FECHA DE REVISION]]&gt;0,NETWORKDAYS(SEGUIMIENTO[[#This Row],[FECHA DE RECEPCION]],SEGUIMIENTO[[#This Row],[FECHA DE REVISION]],Tablas!$AA$2:$AA$37),"")</f>
        <v>2</v>
      </c>
      <c r="U12" s="134" t="str">
        <f>IFERROR(IF(SEGUIMIENTO[[#This Row],[TIEMPO PARA RESPUESTA / DIAS]]-SEGUIMIENTO[[#This Row],[TIEMPO DE RESPUESTA]]&gt;=0,"OPORTUNA","VENCIDO"),"")</f>
        <v>OPORTUNA</v>
      </c>
    </row>
    <row r="13" spans="1:22" s="134" customFormat="1" hidden="1" x14ac:dyDescent="0.25">
      <c r="A13" s="134" t="s">
        <v>431</v>
      </c>
      <c r="B13" s="192" t="s">
        <v>432</v>
      </c>
      <c r="C13" s="134" t="s">
        <v>103</v>
      </c>
      <c r="D13" s="134" t="str">
        <f>VLOOKUP(SEGUIMIENTO[[#This Row],[TIPO]],Actividad[#All],2,0)</f>
        <v>Proceso</v>
      </c>
      <c r="E13" s="134" t="s">
        <v>36</v>
      </c>
      <c r="F13" s="134" t="s">
        <v>232</v>
      </c>
      <c r="G13" s="134" t="s">
        <v>30</v>
      </c>
      <c r="H13" s="134" t="s">
        <v>118</v>
      </c>
      <c r="I13" s="134" t="s">
        <v>39</v>
      </c>
      <c r="J13" s="138" t="s">
        <v>274</v>
      </c>
      <c r="K13" s="134" t="s">
        <v>226</v>
      </c>
      <c r="M13" s="134" t="s">
        <v>12</v>
      </c>
      <c r="N13" s="136">
        <v>46028</v>
      </c>
      <c r="O13" s="136">
        <v>46030</v>
      </c>
      <c r="P13" s="137" t="str" cm="1">
        <f t="array" aca="1" ref="P13" ca="1">IFERROR(_xlfn.IFS(K13="DEVUELTO","DEVUELTO",K13="APROBADO","APROBADO",K13="CANCELADO","CANCELADO",K13="ASIGNADO",NETWORKDAYS(N13,TODAY(),Tablas!$AA$2:$AA$37)),"")</f>
        <v>DEVUELTO</v>
      </c>
      <c r="Q13" s="134" t="str" cm="1">
        <f t="array" aca="1" ref="Q13" ca="1">IF(M13="Primera",_xlfn.IFS(P13="APROBADO","",P13="CANCELADO","",P13="DEVUELTO","",(S13-P13)&gt;=2,"A tiempo",(S13-P13)=1,"Proximo a Vencer",S13-P13&lt;0,"Vencido"),_xlfn.IFS(P13="APROBADO","",P13="CANCELADO","",P13="DEVUELTO","",AND(P13&gt;=0,P13&lt;=2),"A tiempo",P13=3,"Proximo a Vencer",P13&gt;3,"Vencido"))</f>
        <v/>
      </c>
      <c r="R13" s="134" t="s">
        <v>433</v>
      </c>
      <c r="S13" s="134">
        <f>IF(SEGUIMIENTO[[#This Row],[REVISION]]="Primera",VLOOKUP(SEGUIMIENTO[[#This Row],[MODALIDAD]],Actividad[[#All],[TIPO]:[Tiempo Respuesta]],2,0),VLOOKUP(SEGUIMIENTO[[#This Row],[MODALIDAD]],Actividad[[#All],[TIPO]:[Segunda]],3,0))</f>
        <v>5</v>
      </c>
      <c r="T13" s="134">
        <f>IF(SEGUIMIENTO[[#This Row],[FECHA DE REVISION]]&gt;0,NETWORKDAYS(SEGUIMIENTO[[#This Row],[FECHA DE RECEPCION]],SEGUIMIENTO[[#This Row],[FECHA DE REVISION]],Tablas!$AA$2:$AA$37),"")</f>
        <v>3</v>
      </c>
      <c r="U13" s="134" t="str">
        <f>IFERROR(IF(SEGUIMIENTO[[#This Row],[TIEMPO PARA RESPUESTA / DIAS]]-SEGUIMIENTO[[#This Row],[TIEMPO DE RESPUESTA]]&gt;=0,"OPORTUNA","VENCIDO"),"")</f>
        <v>OPORTUNA</v>
      </c>
    </row>
    <row r="14" spans="1:22" s="134" customFormat="1" hidden="1" x14ac:dyDescent="0.25">
      <c r="A14" s="134" t="s">
        <v>431</v>
      </c>
      <c r="B14" s="192" t="s">
        <v>432</v>
      </c>
      <c r="C14" s="134" t="s">
        <v>103</v>
      </c>
      <c r="D14" s="134" t="str">
        <f>VLOOKUP(SEGUIMIENTO[[#This Row],[TIPO]],Actividad[#All],2,0)</f>
        <v>Proceso</v>
      </c>
      <c r="E14" s="134" t="s">
        <v>36</v>
      </c>
      <c r="F14" s="134" t="s">
        <v>232</v>
      </c>
      <c r="G14" s="134" t="s">
        <v>30</v>
      </c>
      <c r="H14" s="134" t="s">
        <v>118</v>
      </c>
      <c r="I14" s="134" t="s">
        <v>39</v>
      </c>
      <c r="J14" s="138" t="s">
        <v>274</v>
      </c>
      <c r="K14" s="134" t="s">
        <v>222</v>
      </c>
      <c r="L14" s="136">
        <v>46037</v>
      </c>
      <c r="M14" s="134" t="s">
        <v>3</v>
      </c>
      <c r="N14" s="136">
        <v>46036</v>
      </c>
      <c r="O14" s="136">
        <v>46037</v>
      </c>
      <c r="P14" s="137" t="str" cm="1">
        <f t="array" aca="1" ref="P14" ca="1">IFERROR(_xlfn.IFS(K14="DEVUELTO","DEVUELTO",K14="APROBADO","APROBADO",K14="CANCELADO","CANCELADO",K14="ASIGNADO",NETWORKDAYS(N14,TODAY(),Tablas!$AA$2:$AA$37)),"")</f>
        <v>APROBADO</v>
      </c>
      <c r="Q14" s="134" t="str" cm="1">
        <f t="array" aca="1" ref="Q14" ca="1">IF(M14="Primera",_xlfn.IFS(P14="APROBADO","",P14="CANCELADO","",P14="DEVUELTO","",(S14-P14)&gt;=2,"A tiempo",(S14-P14)=1,"Proximo a Vencer",S14-P14&lt;0,"Vencido"),_xlfn.IFS(P14="APROBADO","",P14="CANCELADO","",P14="DEVUELTO","",AND(P14&gt;=0,P14&lt;=2),"A tiempo",P14=3,"Proximo a Vencer",P14&gt;3,"Vencido"))</f>
        <v/>
      </c>
      <c r="R14" s="134" t="s">
        <v>416</v>
      </c>
      <c r="S14" s="134">
        <f>IF(SEGUIMIENTO[[#This Row],[REVISION]]="Primera",VLOOKUP(SEGUIMIENTO[[#This Row],[MODALIDAD]],Actividad[[#All],[TIPO]:[Tiempo Respuesta]],2,0),VLOOKUP(SEGUIMIENTO[[#This Row],[MODALIDAD]],Actividad[[#All],[TIPO]:[Segunda]],3,0))</f>
        <v>3</v>
      </c>
      <c r="T14" s="134">
        <f>IF(SEGUIMIENTO[[#This Row],[FECHA DE REVISION]]&gt;0,NETWORKDAYS(SEGUIMIENTO[[#This Row],[FECHA DE RECEPCION]],SEGUIMIENTO[[#This Row],[FECHA DE REVISION]],Tablas!$AA$2:$AA$37),"")</f>
        <v>2</v>
      </c>
      <c r="U14" s="134" t="str">
        <f>IFERROR(IF(SEGUIMIENTO[[#This Row],[TIEMPO PARA RESPUESTA / DIAS]]-SEGUIMIENTO[[#This Row],[TIEMPO DE RESPUESTA]]&gt;=0,"OPORTUNA","VENCIDO"),"")</f>
        <v>OPORTUNA</v>
      </c>
    </row>
    <row r="15" spans="1:22" s="134" customFormat="1" hidden="1" x14ac:dyDescent="0.25">
      <c r="A15" s="134" t="s">
        <v>434</v>
      </c>
      <c r="B15" s="192" t="s">
        <v>435</v>
      </c>
      <c r="C15" s="134" t="s">
        <v>153</v>
      </c>
      <c r="D15" s="134" t="str">
        <f>VLOOKUP(SEGUIMIENTO[[#This Row],[TIPO]],Actividad[#All],2,0)</f>
        <v>Proceso</v>
      </c>
      <c r="E15" s="134" t="s">
        <v>35</v>
      </c>
      <c r="G15" s="134" t="s">
        <v>30</v>
      </c>
      <c r="H15" s="134" t="s">
        <v>70</v>
      </c>
      <c r="I15" s="134" t="s">
        <v>137</v>
      </c>
      <c r="J15" s="138" t="s">
        <v>275</v>
      </c>
      <c r="K15" s="134" t="s">
        <v>226</v>
      </c>
      <c r="M15" s="134" t="s">
        <v>12</v>
      </c>
      <c r="N15" s="136">
        <v>46028</v>
      </c>
      <c r="O15" s="136">
        <v>46031</v>
      </c>
      <c r="P15" s="137" t="str" cm="1">
        <f t="array" aca="1" ref="P15" ca="1">IFERROR(_xlfn.IFS(K15="DEVUELTO","DEVUELTO",K15="APROBADO","APROBADO",K15="CANCELADO","CANCELADO",K15="ASIGNADO",NETWORKDAYS(N15,TODAY(),Tablas!$AA$2:$AA$37)),"")</f>
        <v>DEVUELTO</v>
      </c>
      <c r="Q15" s="134" t="str" cm="1">
        <f t="array" aca="1" ref="Q15" ca="1">IF(M15="Primera",_xlfn.IFS(P15="APROBADO","",P15="CANCELADO","",P15="DEVUELTO","",(S15-P15)&gt;=2,"A tiempo",(S15-P15)=1,"Proximo a Vencer",S15-P15&lt;0,"Vencido"),_xlfn.IFS(P15="APROBADO","",P15="CANCELADO","",P15="DEVUELTO","",AND(P15&gt;=0,P15&lt;=2),"A tiempo",P15=3,"Proximo a Vencer",P15&gt;3,"Vencido"))</f>
        <v/>
      </c>
      <c r="R15" s="134" t="s">
        <v>436</v>
      </c>
      <c r="S15" s="134">
        <f>IF(SEGUIMIENTO[[#This Row],[REVISION]]="Primera",VLOOKUP(SEGUIMIENTO[[#This Row],[MODALIDAD]],Actividad[[#All],[TIPO]:[Tiempo Respuesta]],2,0),VLOOKUP(SEGUIMIENTO[[#This Row],[MODALIDAD]],Actividad[[#All],[TIPO]:[Segunda]],3,0))</f>
        <v>5</v>
      </c>
      <c r="T15" s="134">
        <f>IF(SEGUIMIENTO[[#This Row],[FECHA DE REVISION]]&gt;0,NETWORKDAYS(SEGUIMIENTO[[#This Row],[FECHA DE RECEPCION]],SEGUIMIENTO[[#This Row],[FECHA DE REVISION]],Tablas!$AA$2:$AA$37),"")</f>
        <v>4</v>
      </c>
      <c r="U15" s="134" t="str">
        <f>IFERROR(IF(SEGUIMIENTO[[#This Row],[TIEMPO PARA RESPUESTA / DIAS]]-SEGUIMIENTO[[#This Row],[TIEMPO DE RESPUESTA]]&gt;=0,"OPORTUNA","VENCIDO"),"")</f>
        <v>OPORTUNA</v>
      </c>
    </row>
    <row r="16" spans="1:22" s="134" customFormat="1" ht="15" hidden="1" customHeight="1" x14ac:dyDescent="0.25">
      <c r="A16" s="134" t="s">
        <v>434</v>
      </c>
      <c r="B16" s="192" t="s">
        <v>435</v>
      </c>
      <c r="C16" s="134" t="s">
        <v>153</v>
      </c>
      <c r="D16" s="134" t="str">
        <f>VLOOKUP(SEGUIMIENTO[[#This Row],[TIPO]],Actividad[#All],2,0)</f>
        <v>Proceso</v>
      </c>
      <c r="E16" s="134" t="s">
        <v>35</v>
      </c>
      <c r="G16" s="134" t="s">
        <v>30</v>
      </c>
      <c r="H16" s="134" t="s">
        <v>70</v>
      </c>
      <c r="I16" s="134" t="s">
        <v>137</v>
      </c>
      <c r="J16" s="138" t="s">
        <v>275</v>
      </c>
      <c r="K16" s="134" t="s">
        <v>226</v>
      </c>
      <c r="M16" s="134" t="s">
        <v>3</v>
      </c>
      <c r="N16" s="136">
        <v>46037</v>
      </c>
      <c r="O16" s="136">
        <v>46041</v>
      </c>
      <c r="P16" s="137" t="str" cm="1">
        <f t="array" aca="1" ref="P16" ca="1">IFERROR(_xlfn.IFS(K16="DEVUELTO","DEVUELTO",K16="APROBADO","APROBADO",K16="CANCELADO","CANCELADO",K16="ASIGNADO",NETWORKDAYS(N16,TODAY(),Tablas!$AA$2:$AA$37)),"")</f>
        <v>DEVUELTO</v>
      </c>
      <c r="Q16" s="134" t="str" cm="1">
        <f t="array" aca="1" ref="Q16" ca="1">IF(M16="Primera",_xlfn.IFS(P16="APROBADO","",P16="CANCELADO","",P16="DEVUELTO","",(S16-P16)&gt;=2,"A tiempo",(S16-P16)=1,"Proximo a Vencer",S16-P16&lt;0,"Vencido"),_xlfn.IFS(P16="APROBADO","",P16="CANCELADO","",P16="DEVUELTO","",AND(P16&gt;=0,P16&lt;=2),"A tiempo",P16=3,"Proximo a Vencer",P16&gt;3,"Vencido"))</f>
        <v/>
      </c>
      <c r="R16" s="134" t="s">
        <v>437</v>
      </c>
      <c r="S16" s="134">
        <f>IF(SEGUIMIENTO[[#This Row],[REVISION]]="Primera",VLOOKUP(SEGUIMIENTO[[#This Row],[MODALIDAD]],Actividad[[#All],[TIPO]:[Tiempo Respuesta]],2,0),VLOOKUP(SEGUIMIENTO[[#This Row],[MODALIDAD]],Actividad[[#All],[TIPO]:[Segunda]],3,0))</f>
        <v>3</v>
      </c>
      <c r="T16" s="134">
        <f>IF(SEGUIMIENTO[[#This Row],[FECHA DE REVISION]]&gt;0,NETWORKDAYS(SEGUIMIENTO[[#This Row],[FECHA DE RECEPCION]],SEGUIMIENTO[[#This Row],[FECHA DE REVISION]],Tablas!$AA$2:$AA$37),"")</f>
        <v>3</v>
      </c>
      <c r="U16" s="134" t="str">
        <f>IFERROR(IF(SEGUIMIENTO[[#This Row],[TIEMPO PARA RESPUESTA / DIAS]]-SEGUIMIENTO[[#This Row],[TIEMPO DE RESPUESTA]]&gt;=0,"OPORTUNA","VENCIDO"),"")</f>
        <v>OPORTUNA</v>
      </c>
    </row>
    <row r="17" spans="1:21" s="134" customFormat="1" ht="15" hidden="1" customHeight="1" x14ac:dyDescent="0.25">
      <c r="A17" s="134" t="s">
        <v>434</v>
      </c>
      <c r="B17" s="192" t="s">
        <v>435</v>
      </c>
      <c r="C17" s="134" t="s">
        <v>153</v>
      </c>
      <c r="D17" s="134" t="str">
        <f>VLOOKUP(SEGUIMIENTO[[#This Row],[TIPO]],Actividad[#All],2,0)</f>
        <v>Proceso</v>
      </c>
      <c r="E17" s="134" t="s">
        <v>35</v>
      </c>
      <c r="G17" s="134" t="s">
        <v>30</v>
      </c>
      <c r="H17" s="134" t="s">
        <v>70</v>
      </c>
      <c r="I17" s="134" t="s">
        <v>137</v>
      </c>
      <c r="J17" s="138" t="s">
        <v>275</v>
      </c>
      <c r="K17" s="134" t="s">
        <v>226</v>
      </c>
      <c r="M17" s="134" t="s">
        <v>175</v>
      </c>
      <c r="N17" s="136">
        <v>46041</v>
      </c>
      <c r="O17" s="136">
        <v>46044</v>
      </c>
      <c r="P17" s="137" t="str" cm="1">
        <f t="array" aca="1" ref="P17" ca="1">IFERROR(_xlfn.IFS(K17="DEVUELTO","DEVUELTO",K17="APROBADO","APROBADO",K17="CANCELADO","CANCELADO",K17="ASIGNADO",NETWORKDAYS(N17,TODAY(),Tablas!$AA$2:$AA$37)),"")</f>
        <v>DEVUELTO</v>
      </c>
      <c r="Q17" s="134" t="str" cm="1">
        <f t="array" aca="1" ref="Q17" ca="1">IF(M17="Primera",_xlfn.IFS(P17="APROBADO","",P17="CANCELADO","",P17="DEVUELTO","",(S17-P17)&gt;=2,"A tiempo",(S17-P17)=1,"Proximo a Vencer",S17-P17&lt;0,"Vencido"),_xlfn.IFS(P17="APROBADO","",P17="CANCELADO","",P17="DEVUELTO","",AND(P17&gt;=0,P17&lt;=2),"A tiempo",P17=3,"Proximo a Vencer",P17&gt;3,"Vencido"))</f>
        <v/>
      </c>
      <c r="R17" s="134" t="s">
        <v>438</v>
      </c>
      <c r="S17" s="134">
        <v>4</v>
      </c>
      <c r="T17" s="134">
        <f>IF(SEGUIMIENTO[[#This Row],[FECHA DE REVISION]]&gt;0,NETWORKDAYS(SEGUIMIENTO[[#This Row],[FECHA DE RECEPCION]],SEGUIMIENTO[[#This Row],[FECHA DE REVISION]],Tablas!$AA$2:$AA$37),"")</f>
        <v>4</v>
      </c>
      <c r="U17" s="134" t="str">
        <f>IFERROR(IF(SEGUIMIENTO[[#This Row],[TIEMPO PARA RESPUESTA / DIAS]]-SEGUIMIENTO[[#This Row],[TIEMPO DE RESPUESTA]]&gt;=0,"OPORTUNA","VENCIDO"),"")</f>
        <v>OPORTUNA</v>
      </c>
    </row>
    <row r="18" spans="1:21" s="134" customFormat="1" ht="15" hidden="1" customHeight="1" x14ac:dyDescent="0.25">
      <c r="A18" s="134" t="s">
        <v>434</v>
      </c>
      <c r="B18" s="192" t="s">
        <v>435</v>
      </c>
      <c r="C18" s="134" t="s">
        <v>153</v>
      </c>
      <c r="D18" s="134" t="str">
        <f>VLOOKUP(SEGUIMIENTO[[#This Row],[TIPO]],Actividad[#All],2,0)</f>
        <v>Proceso</v>
      </c>
      <c r="E18" s="134" t="s">
        <v>35</v>
      </c>
      <c r="G18" s="134" t="s">
        <v>30</v>
      </c>
      <c r="H18" s="134" t="s">
        <v>70</v>
      </c>
      <c r="I18" s="134" t="s">
        <v>137</v>
      </c>
      <c r="J18" s="138" t="s">
        <v>275</v>
      </c>
      <c r="K18" s="134" t="s">
        <v>226</v>
      </c>
      <c r="M18" s="134" t="s">
        <v>179</v>
      </c>
      <c r="N18" s="136">
        <v>46048</v>
      </c>
      <c r="O18" s="136">
        <v>46052</v>
      </c>
      <c r="P18" s="137" t="str" cm="1">
        <f t="array" aca="1" ref="P18" ca="1">IFERROR(_xlfn.IFS(K18="DEVUELTO","DEVUELTO",K18="APROBADO","APROBADO",K18="CANCELADO","CANCELADO",K18="ASIGNADO",NETWORKDAYS(N18,TODAY(),Tablas!$AA$2:$AA$37)),"")</f>
        <v>DEVUELTO</v>
      </c>
      <c r="Q18" s="134" t="str" cm="1">
        <f t="array" aca="1" ref="Q18" ca="1">IF(M18="Primera",_xlfn.IFS(P18="APROBADO","",P18="CANCELADO","",P18="DEVUELTO","",(S18-P18)&gt;=2,"A tiempo",(S18-P18)=1,"Proximo a Vencer",S18-P18&lt;0,"Vencido"),_xlfn.IFS(P18="APROBADO","",P18="CANCELADO","",P18="DEVUELTO","",AND(P18&gt;=0,P18&lt;=2),"A tiempo",P18=3,"Proximo a Vencer",P18&gt;3,"Vencido"))</f>
        <v/>
      </c>
      <c r="R18" s="135" t="s">
        <v>439</v>
      </c>
      <c r="S18" s="134">
        <v>6</v>
      </c>
      <c r="T18" s="134">
        <f>IF(SEGUIMIENTO[[#This Row],[FECHA DE REVISION]]&gt;0,NETWORKDAYS(SEGUIMIENTO[[#This Row],[FECHA DE RECEPCION]],SEGUIMIENTO[[#This Row],[FECHA DE REVISION]],Tablas!$AA$2:$AA$37),"")</f>
        <v>5</v>
      </c>
      <c r="U18" s="134" t="str">
        <f>IFERROR(IF(SEGUIMIENTO[[#This Row],[TIEMPO PARA RESPUESTA / DIAS]]-SEGUIMIENTO[[#This Row],[TIEMPO DE RESPUESTA]]&gt;=0,"OPORTUNA","VENCIDO"),"")</f>
        <v>OPORTUNA</v>
      </c>
    </row>
    <row r="19" spans="1:21" s="134" customFormat="1" ht="15" hidden="1" customHeight="1" x14ac:dyDescent="0.25">
      <c r="A19" s="134" t="s">
        <v>434</v>
      </c>
      <c r="B19" s="192" t="s">
        <v>435</v>
      </c>
      <c r="C19" s="134" t="s">
        <v>153</v>
      </c>
      <c r="D19" s="134" t="str">
        <f>VLOOKUP(SEGUIMIENTO[[#This Row],[TIPO]],Actividad[#All],2,0)</f>
        <v>Proceso</v>
      </c>
      <c r="E19" s="134" t="s">
        <v>35</v>
      </c>
      <c r="G19" s="134" t="s">
        <v>30</v>
      </c>
      <c r="H19" s="134" t="s">
        <v>70</v>
      </c>
      <c r="I19" s="134" t="s">
        <v>137</v>
      </c>
      <c r="J19" s="138" t="s">
        <v>275</v>
      </c>
      <c r="K19" s="134" t="s">
        <v>222</v>
      </c>
      <c r="L19" s="136">
        <v>46057</v>
      </c>
      <c r="M19" s="134" t="s">
        <v>182</v>
      </c>
      <c r="N19" s="136">
        <v>46056</v>
      </c>
      <c r="O19" s="136">
        <v>46057</v>
      </c>
      <c r="P19" s="137" t="str" cm="1">
        <f t="array" aca="1" ref="P19" ca="1">IFERROR(_xlfn.IFS(K19="DEVUELTO","DEVUELTO",K19="APROBADO","APROBADO",K19="CANCELADO","CANCELADO",K19="ASIGNADO",NETWORKDAYS(N19,TODAY(),Tablas!$AA$2:$AA$37)),"")</f>
        <v>APROBADO</v>
      </c>
      <c r="Q19" s="134" t="str" cm="1">
        <f t="array" aca="1" ref="Q19" ca="1">IF(M19="Primera",_xlfn.IFS(P19="APROBADO","",P19="CANCELADO","",P19="DEVUELTO","",(S19-P19)&gt;=2,"A tiempo",(S19-P19)=1,"Proximo a Vencer",S19-P19&lt;0,"Vencido"),_xlfn.IFS(P19="APROBADO","",P19="CANCELADO","",P19="DEVUELTO","",AND(P19&gt;=0,P19&lt;=2),"A tiempo",P19=3,"Proximo a Vencer",P19&gt;3,"Vencido"))</f>
        <v/>
      </c>
      <c r="R19" s="134" t="s">
        <v>416</v>
      </c>
      <c r="S19" s="134">
        <v>6</v>
      </c>
      <c r="T19" s="134">
        <f>IF(SEGUIMIENTO[[#This Row],[FECHA DE REVISION]]&gt;0,NETWORKDAYS(SEGUIMIENTO[[#This Row],[FECHA DE RECEPCION]],SEGUIMIENTO[[#This Row],[FECHA DE REVISION]],Tablas!$AA$2:$AA$37),"")</f>
        <v>2</v>
      </c>
      <c r="U19" s="134" t="str">
        <f>IFERROR(IF(SEGUIMIENTO[[#This Row],[TIEMPO PARA RESPUESTA / DIAS]]-SEGUIMIENTO[[#This Row],[TIEMPO DE RESPUESTA]]&gt;=0,"OPORTUNA","VENCIDO"),"")</f>
        <v>OPORTUNA</v>
      </c>
    </row>
    <row r="20" spans="1:21" s="134" customFormat="1" ht="17.25" hidden="1" customHeight="1" x14ac:dyDescent="0.25">
      <c r="A20" s="134" t="s">
        <v>440</v>
      </c>
      <c r="B20" s="192" t="s">
        <v>441</v>
      </c>
      <c r="C20" s="134" t="s">
        <v>166</v>
      </c>
      <c r="D20" s="134" t="str">
        <f>VLOOKUP(SEGUIMIENTO[[#This Row],[TIPO]],Actividad[#All],2,0)</f>
        <v>Proceso</v>
      </c>
      <c r="E20" s="134" t="s">
        <v>35</v>
      </c>
      <c r="G20" s="134" t="s">
        <v>30</v>
      </c>
      <c r="H20" s="134" t="s">
        <v>70</v>
      </c>
      <c r="I20" s="134" t="s">
        <v>50</v>
      </c>
      <c r="J20" s="138" t="s">
        <v>276</v>
      </c>
      <c r="K20" s="134" t="s">
        <v>226</v>
      </c>
      <c r="M20" s="134" t="s">
        <v>12</v>
      </c>
      <c r="N20" s="136">
        <v>46028</v>
      </c>
      <c r="O20" s="136">
        <v>46029</v>
      </c>
      <c r="P20" s="137" t="str" cm="1">
        <f t="array" aca="1" ref="P20" ca="1">IFERROR(_xlfn.IFS(K20="DEVUELTO","DEVUELTO",K20="APROBADO","APROBADO",K20="CANCELADO","CANCELADO",K20="ASIGNADO",NETWORKDAYS(N20,TODAY(),Tablas!$AA$2:$AA$37)),"")</f>
        <v>DEVUELTO</v>
      </c>
      <c r="Q20" s="134" t="str" cm="1">
        <f t="array" aca="1" ref="Q20" ca="1">IF(M20="Primera",_xlfn.IFS(P20="APROBADO","",P20="CANCELADO","",P20="DEVUELTO","",(S20-P20)&gt;=2,"A tiempo",(S20-P20)=1,"Proximo a Vencer",S20-P20&lt;0,"Vencido"),_xlfn.IFS(P20="APROBADO","",P20="CANCELADO","",P20="DEVUELTO","",AND(P20&gt;=0,P20&lt;=2),"A tiempo",P20=3,"Proximo a Vencer",P20&gt;3,"Vencido"))</f>
        <v/>
      </c>
      <c r="R20" s="134" t="s">
        <v>442</v>
      </c>
      <c r="S20" s="134">
        <f>IF(SEGUIMIENTO[[#This Row],[REVISION]]="Primera",VLOOKUP(SEGUIMIENTO[[#This Row],[MODALIDAD]],Actividad[[#All],[TIPO]:[Tiempo Respuesta]],2,0),VLOOKUP(SEGUIMIENTO[[#This Row],[MODALIDAD]],Actividad[[#All],[TIPO]:[Segunda]],3,0))</f>
        <v>5</v>
      </c>
      <c r="T20" s="134">
        <f>IF(SEGUIMIENTO[[#This Row],[FECHA DE REVISION]]&gt;0,NETWORKDAYS(SEGUIMIENTO[[#This Row],[FECHA DE RECEPCION]],SEGUIMIENTO[[#This Row],[FECHA DE REVISION]],Tablas!$AA$2:$AA$37),"")</f>
        <v>2</v>
      </c>
      <c r="U20" s="134" t="str">
        <f>IFERROR(IF(SEGUIMIENTO[[#This Row],[TIEMPO PARA RESPUESTA / DIAS]]-SEGUIMIENTO[[#This Row],[TIEMPO DE RESPUESTA]]&gt;=0,"OPORTUNA","VENCIDO"),"")</f>
        <v>OPORTUNA</v>
      </c>
    </row>
    <row r="21" spans="1:21" s="134" customFormat="1" ht="16.5" hidden="1" customHeight="1" x14ac:dyDescent="0.25">
      <c r="A21" s="134" t="s">
        <v>440</v>
      </c>
      <c r="B21" s="192" t="s">
        <v>441</v>
      </c>
      <c r="C21" s="134" t="s">
        <v>166</v>
      </c>
      <c r="D21" s="134" t="str">
        <f>VLOOKUP(SEGUIMIENTO[[#This Row],[TIPO]],Actividad[#All],2,0)</f>
        <v>Proceso</v>
      </c>
      <c r="E21" s="134" t="s">
        <v>35</v>
      </c>
      <c r="G21" s="134" t="s">
        <v>30</v>
      </c>
      <c r="H21" s="134" t="s">
        <v>70</v>
      </c>
      <c r="I21" s="134" t="s">
        <v>50</v>
      </c>
      <c r="J21" s="143" t="s">
        <v>276</v>
      </c>
      <c r="K21" s="134" t="s">
        <v>226</v>
      </c>
      <c r="M21" s="134" t="s">
        <v>3</v>
      </c>
      <c r="N21" s="136">
        <v>46038</v>
      </c>
      <c r="O21" s="136">
        <v>46041</v>
      </c>
      <c r="P21" s="137" t="str" cm="1">
        <f t="array" aca="1" ref="P21" ca="1">IFERROR(_xlfn.IFS(K21="DEVUELTO","DEVUELTO",K21="APROBADO","APROBADO",K21="CANCELADO","CANCELADO",K21="ASIGNADO",NETWORKDAYS(N21,TODAY(),Tablas!$AA$2:$AA$37)),"")</f>
        <v>DEVUELTO</v>
      </c>
      <c r="Q21" s="134" t="str" cm="1">
        <f t="array" aca="1" ref="Q21" ca="1">IF(M21="Primera",_xlfn.IFS(P21="APROBADO","",P21="CANCELADO","",P21="DEVUELTO","",(S21-P21)&gt;=2,"A tiempo",(S21-P21)=1,"Proximo a Vencer",S21-P21&lt;0,"Vencido"),_xlfn.IFS(P21="APROBADO","",P21="CANCELADO","",P21="DEVUELTO","",AND(P21&gt;=0,P21&lt;=2),"A tiempo",P21=3,"Proximo a Vencer",P21&gt;3,"Vencido"))</f>
        <v/>
      </c>
      <c r="R21" s="135" t="s">
        <v>443</v>
      </c>
      <c r="S21" s="134">
        <f>IF(SEGUIMIENTO[[#This Row],[REVISION]]="Primera",VLOOKUP(SEGUIMIENTO[[#This Row],[MODALIDAD]],Actividad[[#All],[TIPO]:[Tiempo Respuesta]],2,0),VLOOKUP(SEGUIMIENTO[[#This Row],[MODALIDAD]],Actividad[[#All],[TIPO]:[Segunda]],3,0))</f>
        <v>3</v>
      </c>
      <c r="T21" s="134">
        <f>IF(SEGUIMIENTO[[#This Row],[FECHA DE REVISION]]&gt;0,NETWORKDAYS(SEGUIMIENTO[[#This Row],[FECHA DE RECEPCION]],SEGUIMIENTO[[#This Row],[FECHA DE REVISION]],Tablas!$AA$2:$AA$37),"")</f>
        <v>2</v>
      </c>
      <c r="U21" s="134" t="str">
        <f>IFERROR(IF(SEGUIMIENTO[[#This Row],[TIEMPO PARA RESPUESTA / DIAS]]-SEGUIMIENTO[[#This Row],[TIEMPO DE RESPUESTA]]&gt;=0,"OPORTUNA","VENCIDO"),"")</f>
        <v>OPORTUNA</v>
      </c>
    </row>
    <row r="22" spans="1:21" s="134" customFormat="1" ht="14.25" hidden="1" customHeight="1" x14ac:dyDescent="0.25">
      <c r="A22" s="134" t="s">
        <v>440</v>
      </c>
      <c r="B22" s="192" t="s">
        <v>441</v>
      </c>
      <c r="C22" s="134" t="s">
        <v>166</v>
      </c>
      <c r="D22" s="134" t="str">
        <f>VLOOKUP(SEGUIMIENTO[[#This Row],[TIPO]],Actividad[#All],2,0)</f>
        <v>Proceso</v>
      </c>
      <c r="E22" s="134" t="s">
        <v>35</v>
      </c>
      <c r="G22" s="134" t="s">
        <v>30</v>
      </c>
      <c r="H22" s="134" t="s">
        <v>70</v>
      </c>
      <c r="I22" s="134" t="s">
        <v>50</v>
      </c>
      <c r="J22" s="138" t="s">
        <v>276</v>
      </c>
      <c r="K22" s="134" t="s">
        <v>222</v>
      </c>
      <c r="L22" s="136">
        <v>46042</v>
      </c>
      <c r="M22" s="134" t="s">
        <v>175</v>
      </c>
      <c r="N22" s="136">
        <v>46042</v>
      </c>
      <c r="O22" s="136">
        <v>46042</v>
      </c>
      <c r="P22" s="137" t="str" cm="1">
        <f t="array" aca="1" ref="P22" ca="1">IFERROR(_xlfn.IFS(K22="DEVUELTO","DEVUELTO",K22="APROBADO","APROBADO",K22="CANCELADO","CANCELADO",K22="ASIGNADO",NETWORKDAYS(N22,TODAY(),Tablas!$AA$2:$AA$37)),"")</f>
        <v>APROBADO</v>
      </c>
      <c r="Q22" s="134" t="str" cm="1">
        <f t="array" aca="1" ref="Q22" ca="1">IF(M22="Primera",_xlfn.IFS(P22="APROBADO","",P22="CANCELADO","",P22="DEVUELTO","",(S22-P22)&gt;=2,"A tiempo",(S22-P22)=1,"Proximo a Vencer",S22-P22&lt;0,"Vencido"),_xlfn.IFS(P22="APROBADO","",P22="CANCELADO","",P22="DEVUELTO","",AND(P22&gt;=0,P22&lt;=2),"A tiempo",P22=3,"Proximo a Vencer",P22&gt;3,"Vencido"))</f>
        <v/>
      </c>
      <c r="R22" s="134" t="s">
        <v>416</v>
      </c>
      <c r="S22" s="134">
        <f>IF(SEGUIMIENTO[[#This Row],[REVISION]]="Primera",VLOOKUP(SEGUIMIENTO[[#This Row],[MODALIDAD]],Actividad[[#All],[TIPO]:[Tiempo Respuesta]],2,0),VLOOKUP(SEGUIMIENTO[[#This Row],[MODALIDAD]],Actividad[[#All],[TIPO]:[Segunda]],3,0))</f>
        <v>3</v>
      </c>
      <c r="T22" s="134">
        <f>IF(SEGUIMIENTO[[#This Row],[FECHA DE REVISION]]&gt;0,NETWORKDAYS(SEGUIMIENTO[[#This Row],[FECHA DE RECEPCION]],SEGUIMIENTO[[#This Row],[FECHA DE REVISION]],Tablas!$AA$2:$AA$37),"")</f>
        <v>1</v>
      </c>
      <c r="U22" s="134" t="str">
        <f>IFERROR(IF(SEGUIMIENTO[[#This Row],[TIEMPO PARA RESPUESTA / DIAS]]-SEGUIMIENTO[[#This Row],[TIEMPO DE RESPUESTA]]&gt;=0,"OPORTUNA","VENCIDO"),"")</f>
        <v>OPORTUNA</v>
      </c>
    </row>
    <row r="23" spans="1:21" s="134" customFormat="1" hidden="1" x14ac:dyDescent="0.25">
      <c r="A23" s="134" t="s">
        <v>444</v>
      </c>
      <c r="B23" s="192" t="s">
        <v>445</v>
      </c>
      <c r="C23" s="134" t="s">
        <v>103</v>
      </c>
      <c r="D23" s="134" t="str">
        <f>VLOOKUP(SEGUIMIENTO[[#This Row],[TIPO]],Actividad[#All],2,0)</f>
        <v>Proceso</v>
      </c>
      <c r="E23" s="134" t="s">
        <v>36</v>
      </c>
      <c r="F23" s="134" t="s">
        <v>240</v>
      </c>
      <c r="G23" s="134" t="s">
        <v>30</v>
      </c>
      <c r="H23" s="134" t="s">
        <v>118</v>
      </c>
      <c r="I23" s="134" t="s">
        <v>39</v>
      </c>
      <c r="J23" s="138" t="s">
        <v>277</v>
      </c>
      <c r="K23" s="134" t="s">
        <v>226</v>
      </c>
      <c r="M23" s="134" t="s">
        <v>12</v>
      </c>
      <c r="N23" s="136">
        <v>46028</v>
      </c>
      <c r="O23" s="136">
        <v>46031</v>
      </c>
      <c r="P23" s="137" t="str" cm="1">
        <f t="array" aca="1" ref="P23" ca="1">IFERROR(_xlfn.IFS(K23="DEVUELTO","DEVUELTO",K23="APROBADO","APROBADO",K23="CANCELADO","CANCELADO",K23="ASIGNADO",NETWORKDAYS(N23,TODAY(),Tablas!$AA$2:$AA$37)),"")</f>
        <v>DEVUELTO</v>
      </c>
      <c r="Q23" s="134" t="str" cm="1">
        <f t="array" aca="1" ref="Q23" ca="1">IF(M23="Primera",_xlfn.IFS(P23="APROBADO","",P23="CANCELADO","",P23="DEVUELTO","",(S23-P23)&gt;=2,"A tiempo",(S23-P23)=1,"Proximo a Vencer",S23-P23&lt;0,"Vencido"),_xlfn.IFS(P23="APROBADO","",P23="CANCELADO","",P23="DEVUELTO","",AND(P23&gt;=0,P23&lt;=2),"A tiempo",P23=3,"Proximo a Vencer",P23&gt;3,"Vencido"))</f>
        <v/>
      </c>
      <c r="R23" s="134" t="s">
        <v>446</v>
      </c>
      <c r="S23" s="134">
        <f>IF(SEGUIMIENTO[[#This Row],[REVISION]]="Primera",VLOOKUP(SEGUIMIENTO[[#This Row],[MODALIDAD]],Actividad[[#All],[TIPO]:[Tiempo Respuesta]],2,0),VLOOKUP(SEGUIMIENTO[[#This Row],[MODALIDAD]],Actividad[[#All],[TIPO]:[Segunda]],3,0))</f>
        <v>5</v>
      </c>
      <c r="T23" s="134">
        <f>IF(SEGUIMIENTO[[#This Row],[FECHA DE REVISION]]&gt;0,NETWORKDAYS(SEGUIMIENTO[[#This Row],[FECHA DE RECEPCION]],SEGUIMIENTO[[#This Row],[FECHA DE REVISION]],Tablas!$AA$2:$AA$37),"")</f>
        <v>4</v>
      </c>
      <c r="U23" s="134" t="str">
        <f>IFERROR(IF(SEGUIMIENTO[[#This Row],[TIEMPO PARA RESPUESTA / DIAS]]-SEGUIMIENTO[[#This Row],[TIEMPO DE RESPUESTA]]&gt;=0,"OPORTUNA","VENCIDO"),"")</f>
        <v>OPORTUNA</v>
      </c>
    </row>
    <row r="24" spans="1:21" s="134" customFormat="1" hidden="1" x14ac:dyDescent="0.25">
      <c r="A24" s="134" t="s">
        <v>444</v>
      </c>
      <c r="B24" s="192" t="s">
        <v>445</v>
      </c>
      <c r="C24" s="134" t="s">
        <v>103</v>
      </c>
      <c r="D24" s="134" t="str">
        <f>VLOOKUP(SEGUIMIENTO[[#This Row],[TIPO]],Actividad[#All],2,0)</f>
        <v>Proceso</v>
      </c>
      <c r="E24" s="134" t="s">
        <v>36</v>
      </c>
      <c r="F24" s="134" t="s">
        <v>240</v>
      </c>
      <c r="G24" s="134" t="s">
        <v>30</v>
      </c>
      <c r="H24" s="134" t="s">
        <v>118</v>
      </c>
      <c r="I24" s="134" t="s">
        <v>39</v>
      </c>
      <c r="J24" s="138" t="s">
        <v>277</v>
      </c>
      <c r="K24" s="134" t="s">
        <v>222</v>
      </c>
      <c r="L24" s="136">
        <v>46035</v>
      </c>
      <c r="M24" s="134" t="s">
        <v>3</v>
      </c>
      <c r="N24" s="136">
        <v>46035</v>
      </c>
      <c r="O24" s="136">
        <v>46035</v>
      </c>
      <c r="P24" s="137" t="str" cm="1">
        <f t="array" aca="1" ref="P24" ca="1">IFERROR(_xlfn.IFS(K24="DEVUELTO","DEVUELTO",K24="APROBADO","APROBADO",K24="CANCELADO","CANCELADO",K24="ASIGNADO",NETWORKDAYS(N24,TODAY(),Tablas!$AA$2:$AA$37)),"")</f>
        <v>APROBADO</v>
      </c>
      <c r="Q24" s="134" t="str" cm="1">
        <f t="array" aca="1" ref="Q24" ca="1">IF(M24="Primera",_xlfn.IFS(P24="APROBADO","",P24="CANCELADO","",P24="DEVUELTO","",(S24-P24)&gt;=2,"A tiempo",(S24-P24)=1,"Proximo a Vencer",S24-P24&lt;0,"Vencido"),_xlfn.IFS(P24="APROBADO","",P24="CANCELADO","",P24="DEVUELTO","",AND(P24&gt;=0,P24&lt;=2),"A tiempo",P24=3,"Proximo a Vencer",P24&gt;3,"Vencido"))</f>
        <v/>
      </c>
      <c r="R24" s="134" t="s">
        <v>416</v>
      </c>
      <c r="S24" s="134">
        <f>IF(SEGUIMIENTO[[#This Row],[REVISION]]="Primera",VLOOKUP(SEGUIMIENTO[[#This Row],[MODALIDAD]],Actividad[[#All],[TIPO]:[Tiempo Respuesta]],2,0),VLOOKUP(SEGUIMIENTO[[#This Row],[MODALIDAD]],Actividad[[#All],[TIPO]:[Segunda]],3,0))</f>
        <v>3</v>
      </c>
      <c r="T24" s="134">
        <f>IF(SEGUIMIENTO[[#This Row],[FECHA DE REVISION]]&gt;0,NETWORKDAYS(SEGUIMIENTO[[#This Row],[FECHA DE RECEPCION]],SEGUIMIENTO[[#This Row],[FECHA DE REVISION]],Tablas!$AA$2:$AA$37),"")</f>
        <v>1</v>
      </c>
      <c r="U24" s="134" t="str">
        <f>IFERROR(IF(SEGUIMIENTO[[#This Row],[TIEMPO PARA RESPUESTA / DIAS]]-SEGUIMIENTO[[#This Row],[TIEMPO DE RESPUESTA]]&gt;=0,"OPORTUNA","VENCIDO"),"")</f>
        <v>OPORTUNA</v>
      </c>
    </row>
    <row r="25" spans="1:21" s="134" customFormat="1" ht="15" hidden="1" customHeight="1" x14ac:dyDescent="0.25">
      <c r="A25" s="134" t="s">
        <v>447</v>
      </c>
      <c r="B25" s="192" t="s">
        <v>448</v>
      </c>
      <c r="C25" s="134" t="s">
        <v>78</v>
      </c>
      <c r="D25" s="134" t="str">
        <f>VLOOKUP(SEGUIMIENTO[[#This Row],[TIPO]],Actividad[#All],2,0)</f>
        <v>Proceso</v>
      </c>
      <c r="E25" s="134" t="s">
        <v>36</v>
      </c>
      <c r="F25" s="134" t="s">
        <v>240</v>
      </c>
      <c r="G25" s="134" t="s">
        <v>26</v>
      </c>
      <c r="H25" s="134" t="s">
        <v>106</v>
      </c>
      <c r="I25" s="134" t="s">
        <v>22</v>
      </c>
      <c r="J25" s="138" t="s">
        <v>278</v>
      </c>
      <c r="K25" s="134" t="s">
        <v>226</v>
      </c>
      <c r="M25" s="134" t="s">
        <v>12</v>
      </c>
      <c r="N25" s="136">
        <v>46028</v>
      </c>
      <c r="O25" s="136">
        <v>46031</v>
      </c>
      <c r="P25" s="137" t="str" cm="1">
        <f t="array" aca="1" ref="P25" ca="1">IFERROR(_xlfn.IFS(K25="DEVUELTO","DEVUELTO",K25="APROBADO","APROBADO",K25="CANCELADO","CANCELADO",K25="ASIGNADO",NETWORKDAYS(N25,TODAY(),Tablas!$AA$2:$AA$37)),"")</f>
        <v>DEVUELTO</v>
      </c>
      <c r="Q25" s="134" t="str" cm="1">
        <f t="array" aca="1" ref="Q25" ca="1">IF(M25="Primera",_xlfn.IFS(P25="APROBADO","",P25="CANCELADO","",P25="DEVUELTO","",(S25-P25)&gt;=2,"A tiempo",(S25-P25)=1,"Proximo a Vencer",S25-P25&lt;0,"Vencido"),_xlfn.IFS(P25="APROBADO","",P25="CANCELADO","",P25="DEVUELTO","",AND(P25&gt;=0,P25&lt;=2),"A tiempo",P25=3,"Proximo a Vencer",P25&gt;3,"Vencido"))</f>
        <v/>
      </c>
      <c r="R25" s="134" t="s">
        <v>449</v>
      </c>
      <c r="S25" s="134">
        <f>IF(SEGUIMIENTO[[#This Row],[REVISION]]="Primera",VLOOKUP(SEGUIMIENTO[[#This Row],[MODALIDAD]],Actividad[[#All],[TIPO]:[Tiempo Respuesta]],2,0),VLOOKUP(SEGUIMIENTO[[#This Row],[MODALIDAD]],Actividad[[#All],[TIPO]:[Segunda]],3,0))</f>
        <v>5</v>
      </c>
      <c r="T25" s="134">
        <f>IF(SEGUIMIENTO[[#This Row],[FECHA DE REVISION]]&gt;0,NETWORKDAYS(SEGUIMIENTO[[#This Row],[FECHA DE RECEPCION]],SEGUIMIENTO[[#This Row],[FECHA DE REVISION]],Tablas!$AA$2:$AA$37),"")</f>
        <v>4</v>
      </c>
      <c r="U25" s="134" t="str">
        <f>IFERROR(IF(SEGUIMIENTO[[#This Row],[TIEMPO PARA RESPUESTA / DIAS]]-SEGUIMIENTO[[#This Row],[TIEMPO DE RESPUESTA]]&gt;=0,"OPORTUNA","VENCIDO"),"")</f>
        <v>OPORTUNA</v>
      </c>
    </row>
    <row r="26" spans="1:21" s="134" customFormat="1" ht="16.5" hidden="1" customHeight="1" x14ac:dyDescent="0.25">
      <c r="A26" s="134" t="s">
        <v>447</v>
      </c>
      <c r="B26" s="192" t="s">
        <v>448</v>
      </c>
      <c r="C26" s="134" t="s">
        <v>78</v>
      </c>
      <c r="D26" s="134" t="str">
        <f>VLOOKUP(SEGUIMIENTO[[#This Row],[TIPO]],Actividad[#All],2,0)</f>
        <v>Proceso</v>
      </c>
      <c r="E26" s="134" t="s">
        <v>36</v>
      </c>
      <c r="F26" s="134" t="s">
        <v>240</v>
      </c>
      <c r="G26" s="134" t="s">
        <v>26</v>
      </c>
      <c r="H26" s="134" t="s">
        <v>106</v>
      </c>
      <c r="I26" s="134" t="s">
        <v>22</v>
      </c>
      <c r="J26" s="138" t="s">
        <v>278</v>
      </c>
      <c r="K26" s="134" t="s">
        <v>225</v>
      </c>
      <c r="M26" s="134" t="s">
        <v>3</v>
      </c>
      <c r="N26" s="136">
        <v>46042</v>
      </c>
      <c r="O26" s="136">
        <v>46042</v>
      </c>
      <c r="P26" s="137" t="str" cm="1">
        <f t="array" aca="1" ref="P26" ca="1">IFERROR(_xlfn.IFS(K26="DEVUELTO","DEVUELTO",K26="APROBADO","APROBADO",K26="CANCELADO","CANCELADO",K26="ASIGNADO",NETWORKDAYS(N26,TODAY(),Tablas!$AA$2:$AA$37)),"")</f>
        <v>CANCELADO</v>
      </c>
      <c r="Q26" s="134" t="str" cm="1">
        <f t="array" aca="1" ref="Q26" ca="1">IF(M26="Primera",_xlfn.IFS(P26="APROBADO","",P26="CANCELADO","",P26="DEVUELTO","",(S26-P26)&gt;=2,"A tiempo",(S26-P26)=1,"Proximo a Vencer",S26-P26&lt;0,"Vencido"),_xlfn.IFS(P26="APROBADO","",P26="CANCELADO","",P26="DEVUELTO","",AND(P26&gt;=0,P26&lt;=2),"A tiempo",P26=3,"Proximo a Vencer",P26&gt;3,"Vencido"))</f>
        <v/>
      </c>
      <c r="R26" s="135" t="s">
        <v>450</v>
      </c>
      <c r="S26" s="134">
        <f>IF(SEGUIMIENTO[[#This Row],[REVISION]]="Primera",VLOOKUP(SEGUIMIENTO[[#This Row],[MODALIDAD]],Actividad[[#All],[TIPO]:[Tiempo Respuesta]],2,0),VLOOKUP(SEGUIMIENTO[[#This Row],[MODALIDAD]],Actividad[[#All],[TIPO]:[Segunda]],3,0))</f>
        <v>3</v>
      </c>
      <c r="T26" s="134">
        <f>IF(SEGUIMIENTO[[#This Row],[FECHA DE REVISION]]&gt;0,NETWORKDAYS(SEGUIMIENTO[[#This Row],[FECHA DE RECEPCION]],SEGUIMIENTO[[#This Row],[FECHA DE REVISION]],Tablas!$AA$2:$AA$37),"")</f>
        <v>1</v>
      </c>
      <c r="U26" s="134" t="str">
        <f>IFERROR(IF(SEGUIMIENTO[[#This Row],[TIEMPO PARA RESPUESTA / DIAS]]-SEGUIMIENTO[[#This Row],[TIEMPO DE RESPUESTA]]&gt;=0,"OPORTUNA","VENCIDO"),"")</f>
        <v>OPORTUNA</v>
      </c>
    </row>
    <row r="27" spans="1:21" s="134" customFormat="1" ht="16.5" hidden="1" customHeight="1" x14ac:dyDescent="0.25">
      <c r="A27" s="134" t="s">
        <v>451</v>
      </c>
      <c r="B27" s="192" t="s">
        <v>452</v>
      </c>
      <c r="C27" s="134" t="s">
        <v>63</v>
      </c>
      <c r="D27" s="134" t="str">
        <f>VLOOKUP(SEGUIMIENTO[[#This Row],[TIPO]],Actividad[#All],2,0)</f>
        <v>Proceso</v>
      </c>
      <c r="E27" s="134" t="s">
        <v>35</v>
      </c>
      <c r="G27" s="134" t="s">
        <v>30</v>
      </c>
      <c r="H27" s="134" t="s">
        <v>70</v>
      </c>
      <c r="I27" s="134" t="s">
        <v>64</v>
      </c>
      <c r="J27" s="143" t="s">
        <v>279</v>
      </c>
      <c r="K27" s="134" t="s">
        <v>226</v>
      </c>
      <c r="M27" s="134" t="s">
        <v>12</v>
      </c>
      <c r="N27" s="136">
        <v>46028</v>
      </c>
      <c r="O27" s="136">
        <v>46035</v>
      </c>
      <c r="P27" s="137" t="str" cm="1">
        <f t="array" aca="1" ref="P27" ca="1">IFERROR(_xlfn.IFS(K27="DEVUELTO","DEVUELTO",K27="APROBADO","APROBADO",K27="CANCELADO","CANCELADO",K27="ASIGNADO",NETWORKDAYS(N27,TODAY(),Tablas!$AA$2:$AA$37)),"")</f>
        <v>DEVUELTO</v>
      </c>
      <c r="Q27" s="134" t="str" cm="1">
        <f t="array" aca="1" ref="Q27" ca="1">IF(M27="Primera",_xlfn.IFS(P27="APROBADO","",P27="CANCELADO","",P27="DEVUELTO","",(S27-P27)&gt;=2,"A tiempo",(S27-P27)=1,"Proximo a Vencer",S27-P27&lt;0,"Vencido"),_xlfn.IFS(P27="APROBADO","",P27="CANCELADO","",P27="DEVUELTO","",AND(P27&gt;=0,P27&lt;=2),"A tiempo",P27=3,"Proximo a Vencer",P27&gt;3,"Vencido"))</f>
        <v/>
      </c>
      <c r="R27" s="134" t="s">
        <v>453</v>
      </c>
      <c r="S27" s="134">
        <f>IF(SEGUIMIENTO[[#This Row],[REVISION]]="Primera",VLOOKUP(SEGUIMIENTO[[#This Row],[MODALIDAD]],Actividad[[#All],[TIPO]:[Tiempo Respuesta]],2,0),VLOOKUP(SEGUIMIENTO[[#This Row],[MODALIDAD]],Actividad[[#All],[TIPO]:[Segunda]],3,0))</f>
        <v>5</v>
      </c>
      <c r="T27" s="134">
        <f>IF(SEGUIMIENTO[[#This Row],[FECHA DE REVISION]]&gt;0,NETWORKDAYS(SEGUIMIENTO[[#This Row],[FECHA DE RECEPCION]],SEGUIMIENTO[[#This Row],[FECHA DE REVISION]],Tablas!$AA$2:$AA$37),"")</f>
        <v>5</v>
      </c>
      <c r="U27" s="134" t="str">
        <f>IFERROR(IF(SEGUIMIENTO[[#This Row],[TIEMPO PARA RESPUESTA / DIAS]]-SEGUIMIENTO[[#This Row],[TIEMPO DE RESPUESTA]]&gt;=0,"OPORTUNA","VENCIDO"),"")</f>
        <v>OPORTUNA</v>
      </c>
    </row>
    <row r="28" spans="1:21" s="134" customFormat="1" ht="16.5" hidden="1" customHeight="1" x14ac:dyDescent="0.25">
      <c r="A28" s="134" t="s">
        <v>451</v>
      </c>
      <c r="B28" s="192" t="s">
        <v>452</v>
      </c>
      <c r="C28" s="134" t="s">
        <v>63</v>
      </c>
      <c r="D28" s="134" t="str">
        <f>VLOOKUP(SEGUIMIENTO[[#This Row],[TIPO]],Actividad[#All],2,0)</f>
        <v>Proceso</v>
      </c>
      <c r="E28" s="134" t="s">
        <v>35</v>
      </c>
      <c r="G28" s="134" t="s">
        <v>30</v>
      </c>
      <c r="H28" s="134" t="s">
        <v>70</v>
      </c>
      <c r="I28" s="134" t="s">
        <v>64</v>
      </c>
      <c r="J28" s="143" t="s">
        <v>279</v>
      </c>
      <c r="K28" s="134" t="s">
        <v>226</v>
      </c>
      <c r="M28" s="134" t="s">
        <v>3</v>
      </c>
      <c r="N28" s="136">
        <v>46038</v>
      </c>
      <c r="O28" s="136">
        <v>46045</v>
      </c>
      <c r="P28" s="137" t="str" cm="1">
        <f t="array" aca="1" ref="P28" ca="1">IFERROR(_xlfn.IFS(K28="DEVUELTO","DEVUELTO",K28="APROBADO","APROBADO",K28="CANCELADO","CANCELADO",K28="ASIGNADO",NETWORKDAYS(N28,TODAY(),Tablas!$AA$2:$AA$37)),"")</f>
        <v>DEVUELTO</v>
      </c>
      <c r="Q28" s="134" t="str" cm="1">
        <f t="array" aca="1" ref="Q28" ca="1">IF(M28="Primera",_xlfn.IFS(P28="APROBADO","",P28="CANCELADO","",P28="DEVUELTO","",(S28-P28)&gt;=2,"A tiempo",(S28-P28)=1,"Proximo a Vencer",S28-P28&lt;0,"Vencido"),_xlfn.IFS(P28="APROBADO","",P28="CANCELADO","",P28="DEVUELTO","",AND(P28&gt;=0,P28&lt;=2),"A tiempo",P28=3,"Proximo a Vencer",P28&gt;3,"Vencido"))</f>
        <v/>
      </c>
      <c r="R28" s="134" t="s">
        <v>454</v>
      </c>
      <c r="S28" s="134">
        <v>6</v>
      </c>
      <c r="T28" s="134">
        <f>IF(SEGUIMIENTO[[#This Row],[FECHA DE REVISION]]&gt;0,NETWORKDAYS(SEGUIMIENTO[[#This Row],[FECHA DE RECEPCION]],SEGUIMIENTO[[#This Row],[FECHA DE REVISION]],Tablas!$AA$2:$AA$37),"")</f>
        <v>6</v>
      </c>
      <c r="U28" s="134" t="str">
        <f>IFERROR(IF(SEGUIMIENTO[[#This Row],[TIEMPO PARA RESPUESTA / DIAS]]-SEGUIMIENTO[[#This Row],[TIEMPO DE RESPUESTA]]&gt;=0,"OPORTUNA","VENCIDO"),"")</f>
        <v>OPORTUNA</v>
      </c>
    </row>
    <row r="29" spans="1:21" s="134" customFormat="1" ht="16.5" hidden="1" customHeight="1" x14ac:dyDescent="0.25">
      <c r="A29" s="134" t="s">
        <v>451</v>
      </c>
      <c r="B29" s="192" t="s">
        <v>452</v>
      </c>
      <c r="C29" s="134" t="s">
        <v>63</v>
      </c>
      <c r="D29" s="134" t="str">
        <f>VLOOKUP(SEGUIMIENTO[[#This Row],[TIPO]],Actividad[#All],2,0)</f>
        <v>Proceso</v>
      </c>
      <c r="E29" s="134" t="s">
        <v>35</v>
      </c>
      <c r="G29" s="134" t="s">
        <v>30</v>
      </c>
      <c r="H29" s="134" t="s">
        <v>70</v>
      </c>
      <c r="I29" s="134" t="s">
        <v>64</v>
      </c>
      <c r="J29" s="143" t="s">
        <v>279</v>
      </c>
      <c r="K29" s="134" t="s">
        <v>226</v>
      </c>
      <c r="M29" s="134" t="s">
        <v>175</v>
      </c>
      <c r="N29" s="136">
        <v>46050</v>
      </c>
      <c r="O29" s="136">
        <v>46050</v>
      </c>
      <c r="P29" s="137" t="str" cm="1">
        <f t="array" aca="1" ref="P29" ca="1">IFERROR(_xlfn.IFS(K29="DEVUELTO","DEVUELTO",K29="APROBADO","APROBADO",K29="CANCELADO","CANCELADO",K29="ASIGNADO",NETWORKDAYS(N29,TODAY(),Tablas!$AA$2:$AA$37)),"")</f>
        <v>DEVUELTO</v>
      </c>
      <c r="Q29" s="134" t="str" cm="1">
        <f t="array" aca="1" ref="Q29" ca="1">IF(M29="Primera",_xlfn.IFS(P29="APROBADO","",P29="CANCELADO","",P29="DEVUELTO","",(S29-P29)&gt;=2,"A tiempo",(S29-P29)=1,"Proximo a Vencer",S29-P29&lt;0,"Vencido"),_xlfn.IFS(P29="APROBADO","",P29="CANCELADO","",P29="DEVUELTO","",AND(P29&gt;=0,P29&lt;=2),"A tiempo",P29=3,"Proximo a Vencer",P29&gt;3,"Vencido"))</f>
        <v/>
      </c>
      <c r="R29" s="134" t="s">
        <v>455</v>
      </c>
      <c r="S29" s="134">
        <f>IF(SEGUIMIENTO[[#This Row],[REVISION]]="Primera",VLOOKUP(SEGUIMIENTO[[#This Row],[MODALIDAD]],Actividad[[#All],[TIPO]:[Tiempo Respuesta]],2,0),VLOOKUP(SEGUIMIENTO[[#This Row],[MODALIDAD]],Actividad[[#All],[TIPO]:[Segunda]],3,0))</f>
        <v>3</v>
      </c>
      <c r="T29" s="134">
        <f>IF(SEGUIMIENTO[[#This Row],[FECHA DE REVISION]]&gt;0,NETWORKDAYS(SEGUIMIENTO[[#This Row],[FECHA DE RECEPCION]],SEGUIMIENTO[[#This Row],[FECHA DE REVISION]],Tablas!$AA$2:$AA$37),"")</f>
        <v>1</v>
      </c>
      <c r="U29" s="134" t="str">
        <f>IFERROR(IF(SEGUIMIENTO[[#This Row],[TIEMPO PARA RESPUESTA / DIAS]]-SEGUIMIENTO[[#This Row],[TIEMPO DE RESPUESTA]]&gt;=0,"OPORTUNA","VENCIDO"),"")</f>
        <v>OPORTUNA</v>
      </c>
    </row>
    <row r="30" spans="1:21" s="134" customFormat="1" ht="16.5" hidden="1" customHeight="1" x14ac:dyDescent="0.25">
      <c r="A30" s="134" t="s">
        <v>451</v>
      </c>
      <c r="B30" s="192" t="s">
        <v>452</v>
      </c>
      <c r="C30" s="134" t="s">
        <v>63</v>
      </c>
      <c r="D30" s="134" t="str">
        <f>VLOOKUP(SEGUIMIENTO[[#This Row],[TIPO]],Actividad[#All],2,0)</f>
        <v>Proceso</v>
      </c>
      <c r="E30" s="134" t="s">
        <v>35</v>
      </c>
      <c r="G30" s="134" t="s">
        <v>30</v>
      </c>
      <c r="H30" s="134" t="s">
        <v>70</v>
      </c>
      <c r="I30" s="134" t="s">
        <v>64</v>
      </c>
      <c r="J30" s="138" t="s">
        <v>279</v>
      </c>
      <c r="K30" s="134" t="s">
        <v>222</v>
      </c>
      <c r="L30" s="136">
        <v>46055</v>
      </c>
      <c r="M30" s="134" t="s">
        <v>179</v>
      </c>
      <c r="N30" s="136">
        <v>46052</v>
      </c>
      <c r="O30" s="136">
        <v>46055</v>
      </c>
      <c r="P30" s="137" t="str" cm="1">
        <f t="array" aca="1" ref="P30" ca="1">IFERROR(_xlfn.IFS(K30="DEVUELTO","DEVUELTO",K30="APROBADO","APROBADO",K30="CANCELADO","CANCELADO",K30="ASIGNADO",NETWORKDAYS(N30,TODAY(),Tablas!$AA$2:$AA$37)),"")</f>
        <v>APROBADO</v>
      </c>
      <c r="Q30" s="134" t="str" cm="1">
        <f t="array" aca="1" ref="Q30" ca="1">IF(M30="Primera",_xlfn.IFS(P30="APROBADO","",P30="CANCELADO","",P30="DEVUELTO","",(S30-P30)&gt;=2,"A tiempo",(S30-P30)=1,"Proximo a Vencer",S30-P30&lt;0,"Vencido"),_xlfn.IFS(P30="APROBADO","",P30="CANCELADO","",P30="DEVUELTO","",AND(P30&gt;=0,P30&lt;=2),"A tiempo",P30=3,"Proximo a Vencer",P30&gt;3,"Vencido"))</f>
        <v/>
      </c>
      <c r="R30" s="134" t="s">
        <v>456</v>
      </c>
      <c r="S30" s="134">
        <f>IF(SEGUIMIENTO[[#This Row],[REVISION]]="Primera",VLOOKUP(SEGUIMIENTO[[#This Row],[MODALIDAD]],Actividad[[#All],[TIPO]:[Tiempo Respuesta]],2,0),VLOOKUP(SEGUIMIENTO[[#This Row],[MODALIDAD]],Actividad[[#All],[TIPO]:[Segunda]],3,0))</f>
        <v>3</v>
      </c>
      <c r="T30" s="134">
        <f>IF(SEGUIMIENTO[[#This Row],[FECHA DE REVISION]]&gt;0,NETWORKDAYS(SEGUIMIENTO[[#This Row],[FECHA DE RECEPCION]],SEGUIMIENTO[[#This Row],[FECHA DE REVISION]],Tablas!$AA$2:$AA$37),"")</f>
        <v>2</v>
      </c>
      <c r="U30" s="134" t="str">
        <f>IFERROR(IF(SEGUIMIENTO[[#This Row],[TIEMPO PARA RESPUESTA / DIAS]]-SEGUIMIENTO[[#This Row],[TIEMPO DE RESPUESTA]]&gt;=0,"OPORTUNA","VENCIDO"),"")</f>
        <v>OPORTUNA</v>
      </c>
    </row>
    <row r="31" spans="1:21" s="134" customFormat="1" ht="15.75" hidden="1" customHeight="1" x14ac:dyDescent="0.25">
      <c r="A31" s="134" t="s">
        <v>457</v>
      </c>
      <c r="B31" s="192" t="s">
        <v>458</v>
      </c>
      <c r="C31" s="134" t="s">
        <v>103</v>
      </c>
      <c r="D31" s="134" t="str">
        <f>VLOOKUP(SEGUIMIENTO[[#This Row],[TIPO]],Actividad[#All],2,0)</f>
        <v>Proceso</v>
      </c>
      <c r="E31" s="134" t="s">
        <v>36</v>
      </c>
      <c r="F31" s="134" t="s">
        <v>248</v>
      </c>
      <c r="G31" s="134" t="s">
        <v>30</v>
      </c>
      <c r="H31" s="134" t="s">
        <v>118</v>
      </c>
      <c r="I31" s="134" t="s">
        <v>50</v>
      </c>
      <c r="J31" s="138" t="s">
        <v>280</v>
      </c>
      <c r="K31" s="134" t="s">
        <v>226</v>
      </c>
      <c r="M31" s="134" t="s">
        <v>12</v>
      </c>
      <c r="N31" s="136">
        <v>46031</v>
      </c>
      <c r="O31" s="136">
        <v>46031</v>
      </c>
      <c r="P31" s="137" t="str" cm="1">
        <f t="array" aca="1" ref="P31" ca="1">IFERROR(_xlfn.IFS(K31="DEVUELTO","DEVUELTO",K31="APROBADO","APROBADO",K31="CANCELADO","CANCELADO",K31="ASIGNADO",NETWORKDAYS(N31,TODAY(),Tablas!$AA$2:$AA$37)),"")</f>
        <v>DEVUELTO</v>
      </c>
      <c r="Q31" s="134" t="str" cm="1">
        <f t="array" aca="1" ref="Q31" ca="1">IF(M31="Primera",_xlfn.IFS(P31="APROBADO","",P31="CANCELADO","",P31="DEVUELTO","",(S31-P31)&gt;=2,"A tiempo",(S31-P31)=1,"Proximo a Vencer",S31-P31&lt;0,"Vencido"),_xlfn.IFS(P31="APROBADO","",P31="CANCELADO","",P31="DEVUELTO","",AND(P31&gt;=0,P31&lt;=2),"A tiempo",P31=3,"Proximo a Vencer",P31&gt;3,"Vencido"))</f>
        <v/>
      </c>
      <c r="R31" s="135" t="s">
        <v>459</v>
      </c>
      <c r="S31" s="134">
        <f>IF(SEGUIMIENTO[[#This Row],[REVISION]]="Primera",VLOOKUP(SEGUIMIENTO[[#This Row],[MODALIDAD]],Actividad[[#All],[TIPO]:[Tiempo Respuesta]],2,0),VLOOKUP(SEGUIMIENTO[[#This Row],[MODALIDAD]],Actividad[[#All],[TIPO]:[Segunda]],3,0))</f>
        <v>5</v>
      </c>
      <c r="T31" s="134">
        <f>IF(SEGUIMIENTO[[#This Row],[FECHA DE REVISION]]&gt;0,NETWORKDAYS(SEGUIMIENTO[[#This Row],[FECHA DE RECEPCION]],SEGUIMIENTO[[#This Row],[FECHA DE REVISION]],Tablas!$AA$2:$AA$37),"")</f>
        <v>1</v>
      </c>
      <c r="U31" s="134" t="str">
        <f>IFERROR(IF(SEGUIMIENTO[[#This Row],[TIEMPO PARA RESPUESTA / DIAS]]-SEGUIMIENTO[[#This Row],[TIEMPO DE RESPUESTA]]&gt;=0,"OPORTUNA","VENCIDO"),"")</f>
        <v>OPORTUNA</v>
      </c>
    </row>
    <row r="32" spans="1:21" s="134" customFormat="1" hidden="1" x14ac:dyDescent="0.25">
      <c r="A32" s="134" t="s">
        <v>457</v>
      </c>
      <c r="B32" s="192" t="s">
        <v>458</v>
      </c>
      <c r="C32" s="134" t="s">
        <v>103</v>
      </c>
      <c r="D32" s="134" t="str">
        <f>VLOOKUP(SEGUIMIENTO[[#This Row],[TIPO]],Actividad[#All],2,0)</f>
        <v>Proceso</v>
      </c>
      <c r="E32" s="134" t="s">
        <v>36</v>
      </c>
      <c r="F32" s="134" t="s">
        <v>248</v>
      </c>
      <c r="G32" s="134" t="s">
        <v>30</v>
      </c>
      <c r="H32" s="134" t="s">
        <v>118</v>
      </c>
      <c r="I32" s="134" t="s">
        <v>50</v>
      </c>
      <c r="J32" s="138" t="s">
        <v>280</v>
      </c>
      <c r="K32" s="134" t="s">
        <v>222</v>
      </c>
      <c r="L32" s="136">
        <v>46035</v>
      </c>
      <c r="M32" s="134" t="s">
        <v>3</v>
      </c>
      <c r="N32" s="136">
        <v>46035</v>
      </c>
      <c r="O32" s="136">
        <v>46035</v>
      </c>
      <c r="P32" s="137" t="str" cm="1">
        <f t="array" aca="1" ref="P32" ca="1">IFERROR(_xlfn.IFS(K32="DEVUELTO","DEVUELTO",K32="APROBADO","APROBADO",K32="CANCELADO","CANCELADO",K32="ASIGNADO",NETWORKDAYS(N32,TODAY(),Tablas!$AA$2:$AA$37)),"")</f>
        <v>APROBADO</v>
      </c>
      <c r="Q32" s="134" t="str" cm="1">
        <f t="array" aca="1" ref="Q32" ca="1">IF(M32="Primera",_xlfn.IFS(P32="APROBADO","",P32="CANCELADO","",P32="DEVUELTO","",(S32-P32)&gt;=2,"A tiempo",(S32-P32)=1,"Proximo a Vencer",S32-P32&lt;0,"Vencido"),_xlfn.IFS(P32="APROBADO","",P32="CANCELADO","",P32="DEVUELTO","",AND(P32&gt;=0,P32&lt;=2),"A tiempo",P32=3,"Proximo a Vencer",P32&gt;3,"Vencido"))</f>
        <v/>
      </c>
      <c r="R32" s="134" t="s">
        <v>416</v>
      </c>
      <c r="S32" s="134">
        <f>IF(SEGUIMIENTO[[#This Row],[REVISION]]="Primera",VLOOKUP(SEGUIMIENTO[[#This Row],[MODALIDAD]],Actividad[[#All],[TIPO]:[Tiempo Respuesta]],2,0),VLOOKUP(SEGUIMIENTO[[#This Row],[MODALIDAD]],Actividad[[#All],[TIPO]:[Segunda]],3,0))</f>
        <v>3</v>
      </c>
      <c r="T32" s="134">
        <f>IF(SEGUIMIENTO[[#This Row],[FECHA DE REVISION]]&gt;0,NETWORKDAYS(SEGUIMIENTO[[#This Row],[FECHA DE RECEPCION]],SEGUIMIENTO[[#This Row],[FECHA DE REVISION]],Tablas!$AA$2:$AA$37),"")</f>
        <v>1</v>
      </c>
      <c r="U32" s="134" t="str">
        <f>IFERROR(IF(SEGUIMIENTO[[#This Row],[TIEMPO PARA RESPUESTA / DIAS]]-SEGUIMIENTO[[#This Row],[TIEMPO DE RESPUESTA]]&gt;=0,"OPORTUNA","VENCIDO"),"")</f>
        <v>OPORTUNA</v>
      </c>
    </row>
    <row r="33" spans="1:22" s="134" customFormat="1" hidden="1" x14ac:dyDescent="0.25">
      <c r="A33" s="134" t="s">
        <v>460</v>
      </c>
      <c r="B33" s="192" t="s">
        <v>461</v>
      </c>
      <c r="C33" s="134" t="s">
        <v>166</v>
      </c>
      <c r="D33" s="134" t="str">
        <f>VLOOKUP(SEGUIMIENTO[[#This Row],[TIPO]],Actividad[#All],2,0)</f>
        <v>Proceso</v>
      </c>
      <c r="E33" s="134" t="s">
        <v>35</v>
      </c>
      <c r="G33" s="134" t="s">
        <v>30</v>
      </c>
      <c r="H33" s="134" t="s">
        <v>70</v>
      </c>
      <c r="I33" s="134" t="s">
        <v>39</v>
      </c>
      <c r="J33" s="138" t="s">
        <v>281</v>
      </c>
      <c r="K33" s="134" t="s">
        <v>226</v>
      </c>
      <c r="M33" s="134" t="s">
        <v>12</v>
      </c>
      <c r="N33" s="136">
        <v>46031</v>
      </c>
      <c r="O33" s="136">
        <v>46036</v>
      </c>
      <c r="P33" s="137" t="str" cm="1">
        <f t="array" aca="1" ref="P33" ca="1">IFERROR(_xlfn.IFS(K33="DEVUELTO","DEVUELTO",K33="APROBADO","APROBADO",K33="CANCELADO","CANCELADO",K33="ASIGNADO",NETWORKDAYS(N33,TODAY(),Tablas!$AA$2:$AA$37)),"")</f>
        <v>DEVUELTO</v>
      </c>
      <c r="Q33" s="134" t="str" cm="1">
        <f t="array" aca="1" ref="Q33" ca="1">IF(M33="Primera",_xlfn.IFS(P33="APROBADO","",P33="CANCELADO","",P33="DEVUELTO","",(S33-P33)&gt;=2,"A tiempo",(S33-P33)=1,"Proximo a Vencer",S33-P33&lt;0,"Vencido"),_xlfn.IFS(P33="APROBADO","",P33="CANCELADO","",P33="DEVUELTO","",AND(P33&gt;=0,P33&lt;=2),"A tiempo",P33=3,"Proximo a Vencer",P33&gt;3,"Vencido"))</f>
        <v/>
      </c>
      <c r="R33" s="134" t="s">
        <v>462</v>
      </c>
      <c r="S33" s="134">
        <f>IF(SEGUIMIENTO[[#This Row],[REVISION]]="Primera",VLOOKUP(SEGUIMIENTO[[#This Row],[MODALIDAD]],Actividad[[#All],[TIPO]:[Tiempo Respuesta]],2,0),VLOOKUP(SEGUIMIENTO[[#This Row],[MODALIDAD]],Actividad[[#All],[TIPO]:[Segunda]],3,0))</f>
        <v>5</v>
      </c>
      <c r="T33" s="134">
        <f>IF(SEGUIMIENTO[[#This Row],[FECHA DE REVISION]]&gt;0,NETWORKDAYS(SEGUIMIENTO[[#This Row],[FECHA DE RECEPCION]],SEGUIMIENTO[[#This Row],[FECHA DE REVISION]],Tablas!$AA$2:$AA$37),"")</f>
        <v>3</v>
      </c>
      <c r="U33" s="134" t="str">
        <f>IFERROR(IF(SEGUIMIENTO[[#This Row],[TIEMPO PARA RESPUESTA / DIAS]]-SEGUIMIENTO[[#This Row],[TIEMPO DE RESPUESTA]]&gt;=0,"OPORTUNA","VENCIDO"),"")</f>
        <v>OPORTUNA</v>
      </c>
    </row>
    <row r="34" spans="1:22" s="134" customFormat="1" hidden="1" x14ac:dyDescent="0.25">
      <c r="A34" s="134" t="s">
        <v>460</v>
      </c>
      <c r="B34" s="192" t="s">
        <v>461</v>
      </c>
      <c r="C34" s="134" t="s">
        <v>166</v>
      </c>
      <c r="D34" s="134" t="str">
        <f>VLOOKUP(SEGUIMIENTO[[#This Row],[TIPO]],Actividad[#All],2,0)</f>
        <v>Proceso</v>
      </c>
      <c r="E34" s="134" t="s">
        <v>35</v>
      </c>
      <c r="G34" s="134" t="s">
        <v>30</v>
      </c>
      <c r="H34" s="134" t="s">
        <v>70</v>
      </c>
      <c r="I34" s="134" t="s">
        <v>39</v>
      </c>
      <c r="J34" s="138" t="s">
        <v>281</v>
      </c>
      <c r="K34" s="134" t="s">
        <v>226</v>
      </c>
      <c r="L34" s="136"/>
      <c r="M34" s="134" t="s">
        <v>3</v>
      </c>
      <c r="N34" s="136">
        <v>46037</v>
      </c>
      <c r="O34" s="136">
        <v>46037</v>
      </c>
      <c r="P34" s="137" t="str" cm="1">
        <f t="array" aca="1" ref="P34" ca="1">IFERROR(_xlfn.IFS(K34="DEVUELTO","DEVUELTO",K34="APROBADO","APROBADO",K34="CANCELADO","CANCELADO",K34="ASIGNADO",NETWORKDAYS(N34,TODAY(),Tablas!$AA$2:$AA$37)),"")</f>
        <v>DEVUELTO</v>
      </c>
      <c r="Q34" s="134" t="str" cm="1">
        <f t="array" aca="1" ref="Q34" ca="1">IF(M34="Primera",_xlfn.IFS(P34="APROBADO","",P34="CANCELADO","",P34="DEVUELTO","",(S34-P34)&gt;=2,"A tiempo",(S34-P34)=1,"Proximo a Vencer",S34-P34&lt;0,"Vencido"),_xlfn.IFS(P34="APROBADO","",P34="CANCELADO","",P34="DEVUELTO","",AND(P34&gt;=0,P34&lt;=2),"A tiempo",P34=3,"Proximo a Vencer",P34&gt;3,"Vencido"))</f>
        <v/>
      </c>
      <c r="R34" s="134" t="s">
        <v>463</v>
      </c>
      <c r="S34" s="134">
        <f>IF(SEGUIMIENTO[[#This Row],[REVISION]]="Primera",VLOOKUP(SEGUIMIENTO[[#This Row],[MODALIDAD]],Actividad[[#All],[TIPO]:[Tiempo Respuesta]],2,0),VLOOKUP(SEGUIMIENTO[[#This Row],[MODALIDAD]],Actividad[[#All],[TIPO]:[Segunda]],3,0))</f>
        <v>3</v>
      </c>
      <c r="T34" s="134">
        <f>IF(SEGUIMIENTO[[#This Row],[FECHA DE REVISION]]&gt;0,NETWORKDAYS(SEGUIMIENTO[[#This Row],[FECHA DE RECEPCION]],SEGUIMIENTO[[#This Row],[FECHA DE REVISION]],Tablas!$AA$2:$AA$37),"")</f>
        <v>1</v>
      </c>
      <c r="U34" s="134" t="str">
        <f>IFERROR(IF(SEGUIMIENTO[[#This Row],[TIEMPO PARA RESPUESTA / DIAS]]-SEGUIMIENTO[[#This Row],[TIEMPO DE RESPUESTA]]&gt;=0,"OPORTUNA","VENCIDO"),"")</f>
        <v>OPORTUNA</v>
      </c>
    </row>
    <row r="35" spans="1:22" s="134" customFormat="1" hidden="1" x14ac:dyDescent="0.25">
      <c r="A35" s="134" t="s">
        <v>460</v>
      </c>
      <c r="B35" s="192" t="s">
        <v>461</v>
      </c>
      <c r="C35" s="134" t="s">
        <v>166</v>
      </c>
      <c r="D35" s="134" t="str">
        <f>VLOOKUP(SEGUIMIENTO[[#This Row],[TIPO]],Actividad[#All],2,0)</f>
        <v>Proceso</v>
      </c>
      <c r="E35" s="134" t="s">
        <v>35</v>
      </c>
      <c r="G35" s="134" t="s">
        <v>30</v>
      </c>
      <c r="H35" s="134" t="s">
        <v>70</v>
      </c>
      <c r="I35" s="134" t="s">
        <v>39</v>
      </c>
      <c r="J35" s="138" t="s">
        <v>281</v>
      </c>
      <c r="K35" s="134" t="s">
        <v>222</v>
      </c>
      <c r="L35" s="136">
        <v>46041</v>
      </c>
      <c r="M35" s="134" t="s">
        <v>175</v>
      </c>
      <c r="N35" s="136">
        <v>46041</v>
      </c>
      <c r="O35" s="136">
        <v>46041</v>
      </c>
      <c r="P35" s="137" t="str" cm="1">
        <f t="array" aca="1" ref="P35" ca="1">IFERROR(_xlfn.IFS(K35="DEVUELTO","DEVUELTO",K35="APROBADO","APROBADO",K35="CANCELADO","CANCELADO",K35="ASIGNADO",NETWORKDAYS(N35,TODAY(),Tablas!$AA$2:$AA$37)),"")</f>
        <v>APROBADO</v>
      </c>
      <c r="Q35" s="134" t="str" cm="1">
        <f t="array" aca="1" ref="Q35" ca="1">IF(M35="Primera",_xlfn.IFS(P35="APROBADO","",P35="CANCELADO","",P35="DEVUELTO","",(S35-P35)&gt;=2,"A tiempo",(S35-P35)=1,"Proximo a Vencer",S35-P35&lt;0,"Vencido"),_xlfn.IFS(P35="APROBADO","",P35="CANCELADO","",P35="DEVUELTO","",AND(P35&gt;=0,P35&lt;=2),"A tiempo",P35=3,"Proximo a Vencer",P35&gt;3,"Vencido"))</f>
        <v/>
      </c>
      <c r="R35" s="134" t="s">
        <v>464</v>
      </c>
      <c r="S35" s="134">
        <f>IF(SEGUIMIENTO[[#This Row],[REVISION]]="Primera",VLOOKUP(SEGUIMIENTO[[#This Row],[MODALIDAD]],Actividad[[#All],[TIPO]:[Tiempo Respuesta]],2,0),VLOOKUP(SEGUIMIENTO[[#This Row],[MODALIDAD]],Actividad[[#All],[TIPO]:[Segunda]],3,0))</f>
        <v>3</v>
      </c>
      <c r="T35" s="134">
        <f>IF(SEGUIMIENTO[[#This Row],[FECHA DE REVISION]]&gt;0,NETWORKDAYS(SEGUIMIENTO[[#This Row],[FECHA DE RECEPCION]],SEGUIMIENTO[[#This Row],[FECHA DE REVISION]],Tablas!$AA$2:$AA$37),"")</f>
        <v>1</v>
      </c>
      <c r="U35" s="134" t="str">
        <f>IFERROR(IF(SEGUIMIENTO[[#This Row],[TIEMPO PARA RESPUESTA / DIAS]]-SEGUIMIENTO[[#This Row],[TIEMPO DE RESPUESTA]]&gt;=0,"OPORTUNA","VENCIDO"),"")</f>
        <v>OPORTUNA</v>
      </c>
    </row>
    <row r="36" spans="1:22" s="134" customFormat="1" hidden="1" x14ac:dyDescent="0.25">
      <c r="A36" s="134" t="s">
        <v>465</v>
      </c>
      <c r="B36" s="192" t="s">
        <v>466</v>
      </c>
      <c r="C36" s="134" t="s">
        <v>37</v>
      </c>
      <c r="D36" s="134" t="str">
        <f>VLOOKUP(SEGUIMIENTO[[#This Row],[TIPO]],Actividad[#All],2,0)</f>
        <v>Liquidación</v>
      </c>
      <c r="E36" s="134" t="s">
        <v>37</v>
      </c>
      <c r="F36" s="134" t="s">
        <v>77</v>
      </c>
      <c r="G36" s="134" t="s">
        <v>29</v>
      </c>
      <c r="H36" s="134" t="s">
        <v>84</v>
      </c>
      <c r="I36" s="134" t="s">
        <v>64</v>
      </c>
      <c r="J36" s="138" t="s">
        <v>282</v>
      </c>
      <c r="K36" s="134" t="s">
        <v>226</v>
      </c>
      <c r="M36" s="134" t="s">
        <v>12</v>
      </c>
      <c r="N36" s="136">
        <v>46035</v>
      </c>
      <c r="O36" s="136">
        <v>46036</v>
      </c>
      <c r="P36" s="137" t="str" cm="1">
        <f t="array" aca="1" ref="P36" ca="1">IFERROR(_xlfn.IFS(K36="DEVUELTO","DEVUELTO",K36="APROBADO","APROBADO",K36="CANCELADO","CANCELADO",K36="ASIGNADO",NETWORKDAYS(N36,TODAY(),Tablas!$AA$2:$AA$37)),"")</f>
        <v>DEVUELTO</v>
      </c>
      <c r="Q36" s="134" t="str" cm="1">
        <f t="array" aca="1" ref="Q36" ca="1">IF(M36="Primera",_xlfn.IFS(P36="APROBADO","",P36="CANCELADO","",P36="DEVUELTO","",(S36-P36)&gt;=2,"A tiempo",(S36-P36)=1,"Proximo a Vencer",S36-P36&lt;0,"Vencido"),_xlfn.IFS(P36="APROBADO","",P36="CANCELADO","",P36="DEVUELTO","",AND(P36&gt;=0,P36&lt;=2),"A tiempo",P36=3,"Proximo a Vencer",P36&gt;3,"Vencido"))</f>
        <v/>
      </c>
      <c r="R36" s="134" t="s">
        <v>467</v>
      </c>
      <c r="S36" s="134">
        <f>IF(SEGUIMIENTO[[#This Row],[REVISION]]="Primera",VLOOKUP(SEGUIMIENTO[[#This Row],[MODALIDAD]],Actividad[[#All],[TIPO]:[Tiempo Respuesta]],2,0),VLOOKUP(SEGUIMIENTO[[#This Row],[MODALIDAD]],Actividad[[#All],[TIPO]:[Segunda]],3,0))</f>
        <v>2</v>
      </c>
      <c r="T36" s="134">
        <f>IF(SEGUIMIENTO[[#This Row],[FECHA DE REVISION]]&gt;0,NETWORKDAYS(SEGUIMIENTO[[#This Row],[FECHA DE RECEPCION]],SEGUIMIENTO[[#This Row],[FECHA DE REVISION]],Tablas!$AA$2:$AA$37),"")</f>
        <v>2</v>
      </c>
      <c r="U36" s="134" t="str">
        <f>IFERROR(IF(SEGUIMIENTO[[#This Row],[TIEMPO PARA RESPUESTA / DIAS]]-SEGUIMIENTO[[#This Row],[TIEMPO DE RESPUESTA]]&gt;=0,"OPORTUNA","VENCIDO"),"")</f>
        <v>OPORTUNA</v>
      </c>
    </row>
    <row r="37" spans="1:22" s="134" customFormat="1" ht="18.75" hidden="1" customHeight="1" x14ac:dyDescent="0.25">
      <c r="A37" s="134" t="s">
        <v>465</v>
      </c>
      <c r="B37" s="192" t="s">
        <v>466</v>
      </c>
      <c r="C37" s="134" t="s">
        <v>37</v>
      </c>
      <c r="D37" s="134" t="str">
        <f>VLOOKUP(SEGUIMIENTO[[#This Row],[TIPO]],Actividad[#All],2,0)</f>
        <v>Liquidación</v>
      </c>
      <c r="E37" s="134" t="s">
        <v>37</v>
      </c>
      <c r="F37" s="134" t="s">
        <v>77</v>
      </c>
      <c r="G37" s="134" t="s">
        <v>29</v>
      </c>
      <c r="H37" s="134" t="s">
        <v>84</v>
      </c>
      <c r="I37" s="134" t="s">
        <v>64</v>
      </c>
      <c r="J37" s="138" t="s">
        <v>282</v>
      </c>
      <c r="K37" s="134" t="s">
        <v>222</v>
      </c>
      <c r="L37" s="136">
        <v>46039</v>
      </c>
      <c r="M37" s="134" t="s">
        <v>3</v>
      </c>
      <c r="N37" s="136">
        <v>46038</v>
      </c>
      <c r="O37" s="136">
        <v>46039</v>
      </c>
      <c r="P37" s="137" t="str" cm="1">
        <f t="array" aca="1" ref="P37" ca="1">IFERROR(_xlfn.IFS(K37="DEVUELTO","DEVUELTO",K37="APROBADO","APROBADO",K37="CANCELADO","CANCELADO",K37="ASIGNADO",NETWORKDAYS(N37,TODAY(),Tablas!$AA$2:$AA$37)),"")</f>
        <v>APROBADO</v>
      </c>
      <c r="Q37" s="134" t="str" cm="1">
        <f t="array" aca="1" ref="Q37" ca="1">IF(M37="Primera",_xlfn.IFS(P37="APROBADO","",P37="CANCELADO","",P37="DEVUELTO","",(S37-P37)&gt;=2,"A tiempo",(S37-P37)=1,"Proximo a Vencer",S37-P37&lt;0,"Vencido"),_xlfn.IFS(P37="APROBADO","",P37="CANCELADO","",P37="DEVUELTO","",AND(P37&gt;=0,P37&lt;=2),"A tiempo",P37=3,"Proximo a Vencer",P37&gt;3,"Vencido"))</f>
        <v/>
      </c>
      <c r="R37" s="134" t="s">
        <v>468</v>
      </c>
      <c r="S37" s="134">
        <f>IF(SEGUIMIENTO[[#This Row],[REVISION]]="Primera",VLOOKUP(SEGUIMIENTO[[#This Row],[MODALIDAD]],Actividad[[#All],[TIPO]:[Tiempo Respuesta]],2,0),VLOOKUP(SEGUIMIENTO[[#This Row],[MODALIDAD]],Actividad[[#All],[TIPO]:[Segunda]],3,0))</f>
        <v>1</v>
      </c>
      <c r="T37" s="134">
        <f>IF(SEGUIMIENTO[[#This Row],[FECHA DE REVISION]]&gt;0,NETWORKDAYS(SEGUIMIENTO[[#This Row],[FECHA DE RECEPCION]],SEGUIMIENTO[[#This Row],[FECHA DE REVISION]],Tablas!$AA$2:$AA$37),"")</f>
        <v>1</v>
      </c>
      <c r="U37" s="134" t="str">
        <f>IFERROR(IF(SEGUIMIENTO[[#This Row],[TIEMPO PARA RESPUESTA / DIAS]]-SEGUIMIENTO[[#This Row],[TIEMPO DE RESPUESTA]]&gt;=0,"OPORTUNA","VENCIDO"),"")</f>
        <v>OPORTUNA</v>
      </c>
    </row>
    <row r="38" spans="1:22" s="134" customFormat="1" ht="18.75" hidden="1" customHeight="1" x14ac:dyDescent="0.25">
      <c r="A38" s="134" t="s">
        <v>469</v>
      </c>
      <c r="B38" s="192" t="s">
        <v>470</v>
      </c>
      <c r="C38" s="134" t="s">
        <v>177</v>
      </c>
      <c r="D38" s="134" t="str">
        <f>VLOOKUP(SEGUIMIENTO[[#This Row],[TIPO]],Actividad[#All],2,0)</f>
        <v>Proceso</v>
      </c>
      <c r="E38" s="134" t="s">
        <v>35</v>
      </c>
      <c r="G38" s="134" t="s">
        <v>30</v>
      </c>
      <c r="H38" s="134" t="s">
        <v>70</v>
      </c>
      <c r="I38" s="134" t="s">
        <v>22</v>
      </c>
      <c r="J38" s="143" t="s">
        <v>471</v>
      </c>
      <c r="K38" s="134" t="s">
        <v>226</v>
      </c>
      <c r="M38" s="134" t="s">
        <v>12</v>
      </c>
      <c r="N38" s="136">
        <v>46041</v>
      </c>
      <c r="O38" s="136">
        <v>46044</v>
      </c>
      <c r="P38" s="137" t="str" cm="1">
        <f t="array" aca="1" ref="P38" ca="1">IFERROR(_xlfn.IFS(K38="DEVUELTO","DEVUELTO",K38="APROBADO","APROBADO",K38="CANCELADO","CANCELADO",K38="ASIGNADO",NETWORKDAYS(N38,TODAY(),Tablas!$AA$2:$AA$37)),"")</f>
        <v>DEVUELTO</v>
      </c>
      <c r="Q38" s="134" t="str" cm="1">
        <f t="array" aca="1" ref="Q38" ca="1">IF(M38="Primera",_xlfn.IFS(P38="APROBADO","",P38="CANCELADO","",P38="DEVUELTO","",(S38-P38)&gt;=2,"A tiempo",(S38-P38)=1,"Proximo a Vencer",S38-P38&lt;0,"Vencido"),_xlfn.IFS(P38="APROBADO","",P38="CANCELADO","",P38="DEVUELTO","",AND(P38&gt;=0,P38&lt;=2),"A tiempo",P38=3,"Proximo a Vencer",P38&gt;3,"Vencido"))</f>
        <v/>
      </c>
      <c r="R38" s="134" t="s">
        <v>472</v>
      </c>
      <c r="S38" s="134">
        <f>IF(SEGUIMIENTO[[#This Row],[REVISION]]="Primera",VLOOKUP(SEGUIMIENTO[[#This Row],[MODALIDAD]],Actividad[[#All],[TIPO]:[Tiempo Respuesta]],2,0),VLOOKUP(SEGUIMIENTO[[#This Row],[MODALIDAD]],Actividad[[#All],[TIPO]:[Segunda]],3,0))</f>
        <v>5</v>
      </c>
      <c r="T38" s="134">
        <f>IF(SEGUIMIENTO[[#This Row],[FECHA DE REVISION]]&gt;0,NETWORKDAYS(SEGUIMIENTO[[#This Row],[FECHA DE RECEPCION]],SEGUIMIENTO[[#This Row],[FECHA DE REVISION]],Tablas!$AA$2:$AA$37),"")</f>
        <v>4</v>
      </c>
      <c r="U38" s="134" t="str">
        <f>IFERROR(IF(SEGUIMIENTO[[#This Row],[TIEMPO PARA RESPUESTA / DIAS]]-SEGUIMIENTO[[#This Row],[TIEMPO DE RESPUESTA]]&gt;=0,"OPORTUNA","VENCIDO"),"")</f>
        <v>OPORTUNA</v>
      </c>
    </row>
    <row r="39" spans="1:22" s="134" customFormat="1" ht="18.75" hidden="1" customHeight="1" x14ac:dyDescent="0.25">
      <c r="A39" s="134" t="s">
        <v>469</v>
      </c>
      <c r="B39" s="192" t="s">
        <v>470</v>
      </c>
      <c r="C39" s="134" t="s">
        <v>177</v>
      </c>
      <c r="D39" s="134" t="str">
        <f>VLOOKUP(SEGUIMIENTO[[#This Row],[TIPO]],Actividad[#All],2,0)</f>
        <v>Proceso</v>
      </c>
      <c r="E39" s="134" t="s">
        <v>35</v>
      </c>
      <c r="G39" s="134" t="s">
        <v>30</v>
      </c>
      <c r="H39" s="134" t="s">
        <v>70</v>
      </c>
      <c r="I39" s="134" t="s">
        <v>22</v>
      </c>
      <c r="J39" s="143" t="s">
        <v>471</v>
      </c>
      <c r="K39" s="134" t="s">
        <v>222</v>
      </c>
      <c r="L39" s="136">
        <v>46058</v>
      </c>
      <c r="M39" s="134" t="s">
        <v>3</v>
      </c>
      <c r="N39" s="136">
        <v>46058</v>
      </c>
      <c r="O39" s="136">
        <v>46058</v>
      </c>
      <c r="P39" s="137" t="str" cm="1">
        <f t="array" aca="1" ref="P39" ca="1">IFERROR(_xlfn.IFS(K39="DEVUELTO","DEVUELTO",K39="APROBADO","APROBADO",K39="CANCELADO","CANCELADO",K39="ASIGNADO",NETWORKDAYS(N39,TODAY(),Tablas!$AA$2:$AA$37)),"")</f>
        <v>APROBADO</v>
      </c>
      <c r="Q39" s="134" t="str" cm="1">
        <f t="array" aca="1" ref="Q39" ca="1">IF(M39="Primera",_xlfn.IFS(P39="APROBADO","",P39="CANCELADO","",P39="DEVUELTO","",(S39-P39)&gt;=2,"A tiempo",(S39-P39)=1,"Proximo a Vencer",S39-P39&lt;0,"Vencido"),_xlfn.IFS(P39="APROBADO","",P39="CANCELADO","",P39="DEVUELTO","",AND(P39&gt;=0,P39&lt;=2),"A tiempo",P39=3,"Proximo a Vencer",P39&gt;3,"Vencido"))</f>
        <v/>
      </c>
      <c r="R39" s="134" t="s">
        <v>473</v>
      </c>
      <c r="S39" s="134">
        <f>IF(SEGUIMIENTO[[#This Row],[REVISION]]="Primera",VLOOKUP(SEGUIMIENTO[[#This Row],[MODALIDAD]],Actividad[[#All],[TIPO]:[Tiempo Respuesta]],2,0),VLOOKUP(SEGUIMIENTO[[#This Row],[MODALIDAD]],Actividad[[#All],[TIPO]:[Segunda]],3,0))</f>
        <v>3</v>
      </c>
      <c r="T39" s="134">
        <f>IF(SEGUIMIENTO[[#This Row],[FECHA DE REVISION]]&gt;0,NETWORKDAYS(SEGUIMIENTO[[#This Row],[FECHA DE RECEPCION]],SEGUIMIENTO[[#This Row],[FECHA DE REVISION]],Tablas!$AA$2:$AA$37),"")</f>
        <v>1</v>
      </c>
      <c r="U39" s="134" t="str">
        <f>IFERROR(IF(SEGUIMIENTO[[#This Row],[TIEMPO PARA RESPUESTA / DIAS]]-SEGUIMIENTO[[#This Row],[TIEMPO DE RESPUESTA]]&gt;=0,"OPORTUNA","VENCIDO"),"")</f>
        <v>OPORTUNA</v>
      </c>
    </row>
    <row r="40" spans="1:22" s="134" customFormat="1" ht="18.75" hidden="1" customHeight="1" x14ac:dyDescent="0.25">
      <c r="A40" s="134" t="s">
        <v>474</v>
      </c>
      <c r="B40" s="192" t="s">
        <v>475</v>
      </c>
      <c r="C40" s="134" t="s">
        <v>37</v>
      </c>
      <c r="D40" s="134" t="str">
        <f>VLOOKUP(SEGUIMIENTO[[#This Row],[TIPO]],Actividad[#All],2,0)</f>
        <v>Liquidación</v>
      </c>
      <c r="E40" s="134" t="s">
        <v>37</v>
      </c>
      <c r="F40" s="134" t="s">
        <v>62</v>
      </c>
      <c r="G40" s="134" t="s">
        <v>29</v>
      </c>
      <c r="H40" s="134" t="s">
        <v>69</v>
      </c>
      <c r="I40" s="134" t="s">
        <v>50</v>
      </c>
      <c r="J40" s="143" t="s">
        <v>284</v>
      </c>
      <c r="K40" s="134" t="s">
        <v>222</v>
      </c>
      <c r="L40" s="136">
        <v>46039</v>
      </c>
      <c r="M40" s="134" t="s">
        <v>12</v>
      </c>
      <c r="N40" s="136">
        <v>46037</v>
      </c>
      <c r="O40" s="136">
        <v>46039</v>
      </c>
      <c r="P40" s="137" t="str" cm="1">
        <f t="array" aca="1" ref="P40" ca="1">IFERROR(_xlfn.IFS(K40="DEVUELTO","DEVUELTO",K40="APROBADO","APROBADO",K40="CANCELADO","CANCELADO",K40="ASIGNADO",NETWORKDAYS(N40,TODAY(),Tablas!$AA$2:$AA$37)),"")</f>
        <v>APROBADO</v>
      </c>
      <c r="Q40" s="134" t="str" cm="1">
        <f t="array" aca="1" ref="Q40" ca="1">IF(M40="Primera",_xlfn.IFS(P40="APROBADO","",P40="CANCELADO","",P40="DEVUELTO","",(S40-P40)&gt;=2,"A tiempo",(S40-P40)=1,"Proximo a Vencer",S40-P40&lt;0,"Vencido"),_xlfn.IFS(P40="APROBADO","",P40="CANCELADO","",P40="DEVUELTO","",AND(P40&gt;=0,P40&lt;=2),"A tiempo",P40=3,"Proximo a Vencer",P40&gt;3,"Vencido"))</f>
        <v/>
      </c>
      <c r="R40" s="134" t="s">
        <v>416</v>
      </c>
      <c r="S40" s="134">
        <f>IF(SEGUIMIENTO[[#This Row],[REVISION]]="Primera",VLOOKUP(SEGUIMIENTO[[#This Row],[MODALIDAD]],Actividad[[#All],[TIPO]:[Tiempo Respuesta]],2,0),VLOOKUP(SEGUIMIENTO[[#This Row],[MODALIDAD]],Actividad[[#All],[TIPO]:[Segunda]],3,0))</f>
        <v>2</v>
      </c>
      <c r="T40" s="134">
        <f>IF(SEGUIMIENTO[[#This Row],[FECHA DE REVISION]]&gt;0,NETWORKDAYS(SEGUIMIENTO[[#This Row],[FECHA DE RECEPCION]],SEGUIMIENTO[[#This Row],[FECHA DE REVISION]],Tablas!$AA$2:$AA$37),"")</f>
        <v>2</v>
      </c>
      <c r="U40" s="134" t="str">
        <f>IFERROR(IF(SEGUIMIENTO[[#This Row],[TIEMPO PARA RESPUESTA / DIAS]]-SEGUIMIENTO[[#This Row],[TIEMPO DE RESPUESTA]]&gt;=0,"OPORTUNA","VENCIDO"),"")</f>
        <v>OPORTUNA</v>
      </c>
    </row>
    <row r="41" spans="1:22" s="134" customFormat="1" ht="18.75" hidden="1" customHeight="1" x14ac:dyDescent="0.25">
      <c r="A41" s="134" t="s">
        <v>476</v>
      </c>
      <c r="B41" s="192" t="s">
        <v>477</v>
      </c>
      <c r="C41" s="134" t="s">
        <v>78</v>
      </c>
      <c r="D41" s="134" t="str">
        <f>VLOOKUP(SEGUIMIENTO[[#This Row],[TIPO]],Actividad[#All],2,0)</f>
        <v>Proceso</v>
      </c>
      <c r="E41" s="134" t="s">
        <v>36</v>
      </c>
      <c r="F41" s="134" t="s">
        <v>208</v>
      </c>
      <c r="G41" s="134" t="s">
        <v>30</v>
      </c>
      <c r="H41" s="134" t="s">
        <v>70</v>
      </c>
      <c r="I41" s="140" t="s">
        <v>39</v>
      </c>
      <c r="J41" s="181" t="s">
        <v>285</v>
      </c>
      <c r="K41" s="134" t="s">
        <v>226</v>
      </c>
      <c r="M41" s="134" t="s">
        <v>12</v>
      </c>
      <c r="N41" s="136">
        <v>46041</v>
      </c>
      <c r="O41" s="136">
        <v>46042</v>
      </c>
      <c r="P41" s="137" t="str" cm="1">
        <f t="array" aca="1" ref="P41" ca="1">IFERROR(_xlfn.IFS(K41="DEVUELTO","DEVUELTO",K41="APROBADO","APROBADO",K41="CANCELADO","CANCELADO",K41="ASIGNADO",NETWORKDAYS(N41,TODAY(),Tablas!$AA$2:$AA$37)),"")</f>
        <v>DEVUELTO</v>
      </c>
      <c r="Q41" s="134" t="str" cm="1">
        <f t="array" aca="1" ref="Q41" ca="1">IF(M41="Primera",_xlfn.IFS(P41="APROBADO","",P41="CANCELADO","",P41="DEVUELTO","",(S41-P41)&gt;=2,"A tiempo",(S41-P41)=1,"Proximo a Vencer",S41-P41&lt;0,"Vencido"),_xlfn.IFS(P41="APROBADO","",P41="CANCELADO","",P41="DEVUELTO","",AND(P41&gt;=0,P41&lt;=2),"A tiempo",P41=3,"Proximo a Vencer",P41&gt;3,"Vencido"))</f>
        <v/>
      </c>
      <c r="R41" s="134" t="s">
        <v>478</v>
      </c>
      <c r="S41" s="134">
        <f>IF(SEGUIMIENTO[[#This Row],[REVISION]]="Primera",VLOOKUP(SEGUIMIENTO[[#This Row],[MODALIDAD]],Actividad[[#All],[TIPO]:[Tiempo Respuesta]],2,0),VLOOKUP(SEGUIMIENTO[[#This Row],[MODALIDAD]],Actividad[[#All],[TIPO]:[Segunda]],3,0))</f>
        <v>5</v>
      </c>
      <c r="T41" s="134">
        <f>IF(SEGUIMIENTO[[#This Row],[FECHA DE REVISION]]&gt;0,NETWORKDAYS(SEGUIMIENTO[[#This Row],[FECHA DE RECEPCION]],SEGUIMIENTO[[#This Row],[FECHA DE REVISION]],Tablas!$AA$2:$AA$37),"")</f>
        <v>2</v>
      </c>
      <c r="U41" s="134" t="str">
        <f>IFERROR(IF(SEGUIMIENTO[[#This Row],[TIEMPO PARA RESPUESTA / DIAS]]-SEGUIMIENTO[[#This Row],[TIEMPO DE RESPUESTA]]&gt;=0,"OPORTUNA","VENCIDO"),"")</f>
        <v>OPORTUNA</v>
      </c>
    </row>
    <row r="42" spans="1:22" s="134" customFormat="1" ht="18.75" hidden="1" customHeight="1" x14ac:dyDescent="0.25">
      <c r="A42" s="134" t="s">
        <v>476</v>
      </c>
      <c r="B42" s="192" t="s">
        <v>477</v>
      </c>
      <c r="C42" s="134" t="s">
        <v>78</v>
      </c>
      <c r="D42" s="134" t="str">
        <f>VLOOKUP(SEGUIMIENTO[[#This Row],[TIPO]],Actividad[#All],2,0)</f>
        <v>Proceso</v>
      </c>
      <c r="E42" s="134" t="s">
        <v>36</v>
      </c>
      <c r="F42" s="134" t="s">
        <v>208</v>
      </c>
      <c r="G42" s="134" t="s">
        <v>30</v>
      </c>
      <c r="H42" s="134" t="s">
        <v>70</v>
      </c>
      <c r="I42" s="140" t="s">
        <v>39</v>
      </c>
      <c r="J42" s="181" t="s">
        <v>285</v>
      </c>
      <c r="K42" s="134" t="s">
        <v>222</v>
      </c>
      <c r="L42" s="136">
        <v>46044</v>
      </c>
      <c r="M42" s="134" t="s">
        <v>3</v>
      </c>
      <c r="N42" s="136">
        <v>46044</v>
      </c>
      <c r="O42" s="136">
        <v>46044</v>
      </c>
      <c r="P42" s="137" t="str" cm="1">
        <f t="array" aca="1" ref="P42" ca="1">IFERROR(_xlfn.IFS(K42="DEVUELTO","DEVUELTO",K42="APROBADO","APROBADO",K42="CANCELADO","CANCELADO",K42="ASIGNADO",NETWORKDAYS(N42,TODAY(),Tablas!$AA$2:$AA$37)),"")</f>
        <v>APROBADO</v>
      </c>
      <c r="Q42" s="134" t="str" cm="1">
        <f t="array" aca="1" ref="Q42" ca="1">IF(M42="Primera",_xlfn.IFS(P42="APROBADO","",P42="CANCELADO","",P42="DEVUELTO","",(S42-P42)&gt;=2,"A tiempo",(S42-P42)=1,"Proximo a Vencer",S42-P42&lt;0,"Vencido"),_xlfn.IFS(P42="APROBADO","",P42="CANCELADO","",P42="DEVUELTO","",AND(P42&gt;=0,P42&lt;=2),"A tiempo",P42=3,"Proximo a Vencer",P42&gt;3,"Vencido"))</f>
        <v/>
      </c>
      <c r="R42" s="134" t="s">
        <v>479</v>
      </c>
      <c r="S42" s="134">
        <f>IF(SEGUIMIENTO[[#This Row],[REVISION]]="Primera",VLOOKUP(SEGUIMIENTO[[#This Row],[MODALIDAD]],Actividad[[#All],[TIPO]:[Tiempo Respuesta]],2,0),VLOOKUP(SEGUIMIENTO[[#This Row],[MODALIDAD]],Actividad[[#All],[TIPO]:[Segunda]],3,0))</f>
        <v>3</v>
      </c>
      <c r="T42" s="134">
        <f>IF(SEGUIMIENTO[[#This Row],[FECHA DE REVISION]]&gt;0,NETWORKDAYS(SEGUIMIENTO[[#This Row],[FECHA DE RECEPCION]],SEGUIMIENTO[[#This Row],[FECHA DE REVISION]],Tablas!$AA$2:$AA$37),"")</f>
        <v>1</v>
      </c>
      <c r="U42" s="134" t="str">
        <f>IFERROR(IF(SEGUIMIENTO[[#This Row],[TIEMPO PARA RESPUESTA / DIAS]]-SEGUIMIENTO[[#This Row],[TIEMPO DE RESPUESTA]]&gt;=0,"OPORTUNA","VENCIDO"),"")</f>
        <v>OPORTUNA</v>
      </c>
    </row>
    <row r="43" spans="1:22" s="134" customFormat="1" ht="18.75" hidden="1" customHeight="1" x14ac:dyDescent="0.25">
      <c r="A43" s="134" t="s">
        <v>476</v>
      </c>
      <c r="B43" s="192" t="s">
        <v>480</v>
      </c>
      <c r="C43" s="134" t="s">
        <v>78</v>
      </c>
      <c r="D43" s="134" t="str">
        <f>VLOOKUP(SEGUIMIENTO[[#This Row],[TIPO]],Actividad[#All],2,0)</f>
        <v>Proceso</v>
      </c>
      <c r="E43" s="134" t="s">
        <v>36</v>
      </c>
      <c r="G43" s="134" t="s">
        <v>30</v>
      </c>
      <c r="H43" s="134" t="s">
        <v>70</v>
      </c>
      <c r="I43" s="140" t="s">
        <v>22</v>
      </c>
      <c r="J43" s="181" t="s">
        <v>286</v>
      </c>
      <c r="K43" s="134" t="s">
        <v>226</v>
      </c>
      <c r="M43" s="134" t="s">
        <v>12</v>
      </c>
      <c r="N43" s="136">
        <v>46042</v>
      </c>
      <c r="O43" s="136">
        <v>46042</v>
      </c>
      <c r="P43" s="137" t="str" cm="1">
        <f t="array" aca="1" ref="P43" ca="1">IFERROR(_xlfn.IFS(K43="DEVUELTO","DEVUELTO",K43="APROBADO","APROBADO",K43="CANCELADO","CANCELADO",K43="ASIGNADO",NETWORKDAYS(N43,TODAY(),Tablas!$AA$2:$AA$37)),"")</f>
        <v>DEVUELTO</v>
      </c>
      <c r="Q43" s="134" t="str" cm="1">
        <f t="array" aca="1" ref="Q43" ca="1">IF(M43="Primera",_xlfn.IFS(P43="APROBADO","",P43="CANCELADO","",P43="DEVUELTO","",(S43-P43)&gt;=2,"A tiempo",(S43-P43)=1,"Proximo a Vencer",S43-P43&lt;0,"Vencido"),_xlfn.IFS(P43="APROBADO","",P43="CANCELADO","",P43="DEVUELTO","",AND(P43&gt;=0,P43&lt;=2),"A tiempo",P43=3,"Proximo a Vencer",P43&gt;3,"Vencido"))</f>
        <v/>
      </c>
      <c r="R43" s="134" t="s">
        <v>478</v>
      </c>
      <c r="S43" s="134">
        <f>IF(SEGUIMIENTO[[#This Row],[REVISION]]="Primera",VLOOKUP(SEGUIMIENTO[[#This Row],[MODALIDAD]],Actividad[[#All],[TIPO]:[Tiempo Respuesta]],2,0),VLOOKUP(SEGUIMIENTO[[#This Row],[MODALIDAD]],Actividad[[#All],[TIPO]:[Segunda]],3,0))</f>
        <v>5</v>
      </c>
      <c r="T43" s="134">
        <f>IF(SEGUIMIENTO[[#This Row],[FECHA DE REVISION]]&gt;0,NETWORKDAYS(SEGUIMIENTO[[#This Row],[FECHA DE RECEPCION]],SEGUIMIENTO[[#This Row],[FECHA DE REVISION]],Tablas!$AA$2:$AA$37),"")</f>
        <v>1</v>
      </c>
      <c r="U43" s="134" t="str">
        <f>IFERROR(IF(SEGUIMIENTO[[#This Row],[TIEMPO PARA RESPUESTA / DIAS]]-SEGUIMIENTO[[#This Row],[TIEMPO DE RESPUESTA]]&gt;=0,"OPORTUNA","VENCIDO"),"")</f>
        <v>OPORTUNA</v>
      </c>
    </row>
    <row r="44" spans="1:22" s="134" customFormat="1" ht="18.75" hidden="1" customHeight="1" x14ac:dyDescent="0.25">
      <c r="A44" s="134" t="s">
        <v>476</v>
      </c>
      <c r="B44" s="192" t="s">
        <v>480</v>
      </c>
      <c r="C44" s="134" t="s">
        <v>78</v>
      </c>
      <c r="D44" s="134" t="str">
        <f>VLOOKUP(SEGUIMIENTO[[#This Row],[TIPO]],Actividad[#All],2,0)</f>
        <v>Proceso</v>
      </c>
      <c r="E44" s="134" t="s">
        <v>36</v>
      </c>
      <c r="G44" s="134" t="s">
        <v>30</v>
      </c>
      <c r="H44" s="134" t="s">
        <v>70</v>
      </c>
      <c r="I44" s="140" t="s">
        <v>22</v>
      </c>
      <c r="J44" s="181" t="s">
        <v>286</v>
      </c>
      <c r="K44" s="134" t="s">
        <v>222</v>
      </c>
      <c r="L44" s="136">
        <v>46048</v>
      </c>
      <c r="M44" s="134" t="s">
        <v>3</v>
      </c>
      <c r="N44" s="136">
        <v>46045</v>
      </c>
      <c r="O44" s="136">
        <v>46048</v>
      </c>
      <c r="P44" s="137" t="str" cm="1">
        <f t="array" aca="1" ref="P44" ca="1">IFERROR(_xlfn.IFS(K44="DEVUELTO","DEVUELTO",K44="APROBADO","APROBADO",K44="CANCELADO","CANCELADO",K44="ASIGNADO",NETWORKDAYS(N44,TODAY(),Tablas!$AA$2:$AA$37)),"")</f>
        <v>APROBADO</v>
      </c>
      <c r="Q44" s="134" t="str" cm="1">
        <f t="array" aca="1" ref="Q44" ca="1">IF(M44="Primera",_xlfn.IFS(P44="APROBADO","",P44="CANCELADO","",P44="DEVUELTO","",(S44-P44)&gt;=2,"A tiempo",(S44-P44)=1,"Proximo a Vencer",S44-P44&lt;0,"Vencido"),_xlfn.IFS(P44="APROBADO","",P44="CANCELADO","",P44="DEVUELTO","",AND(P44&gt;=0,P44&lt;=2),"A tiempo",P44=3,"Proximo a Vencer",P44&gt;3,"Vencido"))</f>
        <v/>
      </c>
      <c r="R44" s="134" t="s">
        <v>481</v>
      </c>
      <c r="S44" s="134">
        <f>IF(SEGUIMIENTO[[#This Row],[REVISION]]="Primera",VLOOKUP(SEGUIMIENTO[[#This Row],[MODALIDAD]],Actividad[[#All],[TIPO]:[Tiempo Respuesta]],2,0),VLOOKUP(SEGUIMIENTO[[#This Row],[MODALIDAD]],Actividad[[#All],[TIPO]:[Segunda]],3,0))</f>
        <v>3</v>
      </c>
      <c r="T44" s="134">
        <f>IF(SEGUIMIENTO[[#This Row],[FECHA DE REVISION]]&gt;0,NETWORKDAYS(SEGUIMIENTO[[#This Row],[FECHA DE RECEPCION]],SEGUIMIENTO[[#This Row],[FECHA DE REVISION]],Tablas!$AA$2:$AA$37),"")</f>
        <v>2</v>
      </c>
      <c r="U44" s="134" t="str">
        <f>IFERROR(IF(SEGUIMIENTO[[#This Row],[TIEMPO PARA RESPUESTA / DIAS]]-SEGUIMIENTO[[#This Row],[TIEMPO DE RESPUESTA]]&gt;=0,"OPORTUNA","VENCIDO"),"")</f>
        <v>OPORTUNA</v>
      </c>
    </row>
    <row r="45" spans="1:22" s="134" customFormat="1" ht="18.75" hidden="1" customHeight="1" x14ac:dyDescent="0.25">
      <c r="A45" s="134" t="s">
        <v>476</v>
      </c>
      <c r="B45" s="192" t="s">
        <v>482</v>
      </c>
      <c r="C45" s="134" t="s">
        <v>78</v>
      </c>
      <c r="D45" s="134" t="str">
        <f>VLOOKUP(SEGUIMIENTO[[#This Row],[TIPO]],Actividad[#All],2,0)</f>
        <v>Proceso</v>
      </c>
      <c r="E45" s="134" t="s">
        <v>36</v>
      </c>
      <c r="G45" s="134" t="s">
        <v>30</v>
      </c>
      <c r="H45" s="134" t="s">
        <v>70</v>
      </c>
      <c r="I45" s="140" t="s">
        <v>64</v>
      </c>
      <c r="J45" s="181" t="s">
        <v>287</v>
      </c>
      <c r="K45" s="134" t="s">
        <v>226</v>
      </c>
      <c r="M45" s="134" t="s">
        <v>12</v>
      </c>
      <c r="N45" s="136">
        <v>46042</v>
      </c>
      <c r="O45" s="136">
        <v>46042</v>
      </c>
      <c r="P45" s="137" t="str" cm="1">
        <f t="array" aca="1" ref="P45" ca="1">IFERROR(_xlfn.IFS(K45="DEVUELTO","DEVUELTO",K45="APROBADO","APROBADO",K45="CANCELADO","CANCELADO",K45="ASIGNADO",NETWORKDAYS(N45,TODAY(),Tablas!$AA$2:$AA$37)),"")</f>
        <v>DEVUELTO</v>
      </c>
      <c r="Q45" s="134" t="str" cm="1">
        <f t="array" aca="1" ref="Q45" ca="1">IF(M45="Primera",_xlfn.IFS(P45="APROBADO","",P45="CANCELADO","",P45="DEVUELTO","",(S45-P45)&gt;=2,"A tiempo",(S45-P45)=1,"Proximo a Vencer",S45-P45&lt;0,"Vencido"),_xlfn.IFS(P45="APROBADO","",P45="CANCELADO","",P45="DEVUELTO","",AND(P45&gt;=0,P45&lt;=2),"A tiempo",P45=3,"Proximo a Vencer",P45&gt;3,"Vencido"))</f>
        <v/>
      </c>
      <c r="R45" s="134" t="s">
        <v>478</v>
      </c>
      <c r="S45" s="134">
        <f>IF(SEGUIMIENTO[[#This Row],[REVISION]]="Primera",VLOOKUP(SEGUIMIENTO[[#This Row],[MODALIDAD]],Actividad[[#All],[TIPO]:[Tiempo Respuesta]],2,0),VLOOKUP(SEGUIMIENTO[[#This Row],[MODALIDAD]],Actividad[[#All],[TIPO]:[Segunda]],3,0))</f>
        <v>5</v>
      </c>
      <c r="T45" s="134">
        <f>IF(SEGUIMIENTO[[#This Row],[FECHA DE REVISION]]&gt;0,NETWORKDAYS(SEGUIMIENTO[[#This Row],[FECHA DE RECEPCION]],SEGUIMIENTO[[#This Row],[FECHA DE REVISION]],Tablas!$AA$2:$AA$37),"")</f>
        <v>1</v>
      </c>
      <c r="U45" s="134" t="str">
        <f>IFERROR(IF(SEGUIMIENTO[[#This Row],[TIEMPO PARA RESPUESTA / DIAS]]-SEGUIMIENTO[[#This Row],[TIEMPO DE RESPUESTA]]&gt;=0,"OPORTUNA","VENCIDO"),"")</f>
        <v>OPORTUNA</v>
      </c>
    </row>
    <row r="46" spans="1:22" s="134" customFormat="1" ht="18.75" hidden="1" customHeight="1" x14ac:dyDescent="0.25">
      <c r="A46" s="134" t="s">
        <v>476</v>
      </c>
      <c r="B46" s="192" t="s">
        <v>482</v>
      </c>
      <c r="C46" s="134" t="s">
        <v>78</v>
      </c>
      <c r="D46" s="134" t="str">
        <f>VLOOKUP(SEGUIMIENTO[[#This Row],[TIPO]],Actividad[#All],2,0)</f>
        <v>Proceso</v>
      </c>
      <c r="E46" s="134" t="s">
        <v>36</v>
      </c>
      <c r="G46" s="134" t="s">
        <v>30</v>
      </c>
      <c r="H46" s="134" t="s">
        <v>70</v>
      </c>
      <c r="I46" s="140" t="s">
        <v>64</v>
      </c>
      <c r="J46" s="181" t="s">
        <v>287</v>
      </c>
      <c r="K46" s="134" t="s">
        <v>222</v>
      </c>
      <c r="L46" s="136">
        <v>46045</v>
      </c>
      <c r="M46" s="134" t="s">
        <v>3</v>
      </c>
      <c r="N46" s="136">
        <v>46045</v>
      </c>
      <c r="O46" s="136">
        <v>46045</v>
      </c>
      <c r="P46" s="137" t="str" cm="1">
        <f t="array" aca="1" ref="P46" ca="1">IFERROR(_xlfn.IFS(K46="DEVUELTO","DEVUELTO",K46="APROBADO","APROBADO",K46="CANCELADO","CANCELADO",K46="ASIGNADO",NETWORKDAYS(N46,TODAY(),Tablas!$AA$2:$AA$37)),"")</f>
        <v>APROBADO</v>
      </c>
      <c r="Q46" s="134" t="str" cm="1">
        <f t="array" aca="1" ref="Q46" ca="1">IF(M46="Primera",_xlfn.IFS(P46="APROBADO","",P46="CANCELADO","",P46="DEVUELTO","",(S46-P46)&gt;=2,"A tiempo",(S46-P46)=1,"Proximo a Vencer",S46-P46&lt;0,"Vencido"),_xlfn.IFS(P46="APROBADO","",P46="CANCELADO","",P46="DEVUELTO","",AND(P46&gt;=0,P46&lt;=2),"A tiempo",P46=3,"Proximo a Vencer",P46&gt;3,"Vencido"))</f>
        <v/>
      </c>
      <c r="R46" s="134" t="s">
        <v>483</v>
      </c>
      <c r="S46" s="134">
        <f>IF(SEGUIMIENTO[[#This Row],[REVISION]]="Primera",VLOOKUP(SEGUIMIENTO[[#This Row],[MODALIDAD]],Actividad[[#All],[TIPO]:[Tiempo Respuesta]],2,0),VLOOKUP(SEGUIMIENTO[[#This Row],[MODALIDAD]],Actividad[[#All],[TIPO]:[Segunda]],3,0))</f>
        <v>3</v>
      </c>
      <c r="T46" s="134">
        <f>IF(SEGUIMIENTO[[#This Row],[FECHA DE REVISION]]&gt;0,NETWORKDAYS(SEGUIMIENTO[[#This Row],[FECHA DE RECEPCION]],SEGUIMIENTO[[#This Row],[FECHA DE REVISION]],Tablas!$AA$2:$AA$37),"")</f>
        <v>1</v>
      </c>
      <c r="U46" s="134" t="str">
        <f>IFERROR(IF(SEGUIMIENTO[[#This Row],[TIEMPO PARA RESPUESTA / DIAS]]-SEGUIMIENTO[[#This Row],[TIEMPO DE RESPUESTA]]&gt;=0,"OPORTUNA","VENCIDO"),"")</f>
        <v>OPORTUNA</v>
      </c>
    </row>
    <row r="47" spans="1:22" s="134" customFormat="1" ht="16.5" hidden="1" customHeight="1" x14ac:dyDescent="0.25">
      <c r="A47" s="134" t="s">
        <v>476</v>
      </c>
      <c r="B47" s="192" t="s">
        <v>484</v>
      </c>
      <c r="C47" s="134" t="s">
        <v>78</v>
      </c>
      <c r="D47" s="134" t="str">
        <f>VLOOKUP(SEGUIMIENTO[[#This Row],[TIPO]],Actividad[#All],2,0)</f>
        <v>Proceso</v>
      </c>
      <c r="E47" s="134" t="s">
        <v>36</v>
      </c>
      <c r="G47" s="134" t="s">
        <v>30</v>
      </c>
      <c r="H47" s="134" t="s">
        <v>70</v>
      </c>
      <c r="I47" s="140" t="s">
        <v>64</v>
      </c>
      <c r="J47" s="181" t="s">
        <v>288</v>
      </c>
      <c r="K47" s="134" t="s">
        <v>226</v>
      </c>
      <c r="M47" s="134" t="s">
        <v>12</v>
      </c>
      <c r="N47" s="136">
        <v>46042</v>
      </c>
      <c r="O47" s="136">
        <v>46043</v>
      </c>
      <c r="P47" s="137" t="str" cm="1">
        <f t="array" aca="1" ref="P47" ca="1">IFERROR(_xlfn.IFS(K47="DEVUELTO","DEVUELTO",K47="APROBADO","APROBADO",K47="CANCELADO","CANCELADO",K47="ASIGNADO",NETWORKDAYS(N47,TODAY(),Tablas!$AA$2:$AA$37)),"")</f>
        <v>DEVUELTO</v>
      </c>
      <c r="Q47" s="134" t="str" cm="1">
        <f t="array" aca="1" ref="Q47" ca="1">IF(M47="Primera",_xlfn.IFS(P47="APROBADO","",P47="CANCELADO","",P47="DEVUELTO","",(S47-P47)&gt;=2,"A tiempo",(S47-P47)=1,"Proximo a Vencer",S47-P47&lt;0,"Vencido"),_xlfn.IFS(P47="APROBADO","",P47="CANCELADO","",P47="DEVUELTO","",AND(P47&gt;=0,P47&lt;=2),"A tiempo",P47=3,"Proximo a Vencer",P47&gt;3,"Vencido"))</f>
        <v/>
      </c>
      <c r="R47" s="134" t="s">
        <v>485</v>
      </c>
      <c r="S47" s="134">
        <f>IF(SEGUIMIENTO[[#This Row],[REVISION]]="Primera",VLOOKUP(SEGUIMIENTO[[#This Row],[MODALIDAD]],Actividad[[#All],[TIPO]:[Tiempo Respuesta]],2,0),VLOOKUP(SEGUIMIENTO[[#This Row],[MODALIDAD]],Actividad[[#All],[TIPO]:[Segunda]],3,0))</f>
        <v>5</v>
      </c>
      <c r="T47" s="134">
        <f>IF(SEGUIMIENTO[[#This Row],[FECHA DE REVISION]]&gt;0,NETWORKDAYS(SEGUIMIENTO[[#This Row],[FECHA DE RECEPCION]],SEGUIMIENTO[[#This Row],[FECHA DE REVISION]],Tablas!$AA$2:$AA$37),"")</f>
        <v>2</v>
      </c>
      <c r="U47" s="134" t="str">
        <f>IFERROR(IF(SEGUIMIENTO[[#This Row],[TIEMPO PARA RESPUESTA / DIAS]]-SEGUIMIENTO[[#This Row],[TIEMPO DE RESPUESTA]]&gt;=0,"OPORTUNA","VENCIDO"),"")</f>
        <v>OPORTUNA</v>
      </c>
      <c r="V47" s="135" t="s">
        <v>486</v>
      </c>
    </row>
    <row r="48" spans="1:22" s="134" customFormat="1" ht="16.5" hidden="1" customHeight="1" x14ac:dyDescent="0.25">
      <c r="A48" s="134" t="s">
        <v>476</v>
      </c>
      <c r="B48" s="192" t="s">
        <v>484</v>
      </c>
      <c r="C48" s="134" t="s">
        <v>78</v>
      </c>
      <c r="D48" s="134" t="str">
        <f>VLOOKUP(SEGUIMIENTO[[#This Row],[TIPO]],Actividad[#All],2,0)</f>
        <v>Proceso</v>
      </c>
      <c r="E48" s="134" t="s">
        <v>36</v>
      </c>
      <c r="G48" s="134" t="s">
        <v>30</v>
      </c>
      <c r="H48" s="134" t="s">
        <v>70</v>
      </c>
      <c r="I48" s="140" t="s">
        <v>64</v>
      </c>
      <c r="J48" s="181" t="s">
        <v>288</v>
      </c>
      <c r="K48" s="134" t="s">
        <v>226</v>
      </c>
      <c r="M48" s="134" t="s">
        <v>3</v>
      </c>
      <c r="N48" s="136">
        <v>46051</v>
      </c>
      <c r="O48" s="136">
        <v>46052</v>
      </c>
      <c r="P48" s="137" t="str" cm="1">
        <f t="array" aca="1" ref="P48" ca="1">IFERROR(_xlfn.IFS(K48="DEVUELTO","DEVUELTO",K48="APROBADO","APROBADO",K48="CANCELADO","CANCELADO",K48="ASIGNADO",NETWORKDAYS(N48,TODAY(),Tablas!$AA$2:$AA$37)),"")</f>
        <v>DEVUELTO</v>
      </c>
      <c r="Q48" s="134" t="str" cm="1">
        <f t="array" aca="1" ref="Q48" ca="1">IF(M48="Primera",_xlfn.IFS(P48="APROBADO","",P48="CANCELADO","",P48="DEVUELTO","",(S48-P48)&gt;=2,"A tiempo",(S48-P48)=1,"Proximo a Vencer",S48-P48&lt;0,"Vencido"),_xlfn.IFS(P48="APROBADO","",P48="CANCELADO","",P48="DEVUELTO","",AND(P48&gt;=0,P48&lt;=2),"A tiempo",P48=3,"Proximo a Vencer",P48&gt;3,"Vencido"))</f>
        <v/>
      </c>
      <c r="R48" s="135" t="s">
        <v>487</v>
      </c>
      <c r="S48" s="134">
        <f>IF(SEGUIMIENTO[[#This Row],[REVISION]]="Primera",VLOOKUP(SEGUIMIENTO[[#This Row],[MODALIDAD]],Actividad[[#All],[TIPO]:[Tiempo Respuesta]],2,0),VLOOKUP(SEGUIMIENTO[[#This Row],[MODALIDAD]],Actividad[[#All],[TIPO]:[Segunda]],3,0))</f>
        <v>3</v>
      </c>
      <c r="T48" s="134">
        <f>IF(SEGUIMIENTO[[#This Row],[FECHA DE REVISION]]&gt;0,NETWORKDAYS(SEGUIMIENTO[[#This Row],[FECHA DE RECEPCION]],SEGUIMIENTO[[#This Row],[FECHA DE REVISION]],Tablas!$AA$2:$AA$37),"")</f>
        <v>2</v>
      </c>
      <c r="U48" s="134" t="str">
        <f>IFERROR(IF(SEGUIMIENTO[[#This Row],[TIEMPO PARA RESPUESTA / DIAS]]-SEGUIMIENTO[[#This Row],[TIEMPO DE RESPUESTA]]&gt;=0,"OPORTUNA","VENCIDO"),"")</f>
        <v>OPORTUNA</v>
      </c>
      <c r="V48" s="135" t="s">
        <v>486</v>
      </c>
    </row>
    <row r="49" spans="1:22" s="134" customFormat="1" ht="16.5" hidden="1" customHeight="1" x14ac:dyDescent="0.25">
      <c r="A49" s="134" t="s">
        <v>476</v>
      </c>
      <c r="B49" s="192" t="s">
        <v>484</v>
      </c>
      <c r="C49" s="134" t="s">
        <v>78</v>
      </c>
      <c r="D49" s="134" t="str">
        <f>VLOOKUP(SEGUIMIENTO[[#This Row],[TIPO]],Actividad[#All],2,0)</f>
        <v>Proceso</v>
      </c>
      <c r="E49" s="134" t="s">
        <v>36</v>
      </c>
      <c r="G49" s="134" t="s">
        <v>30</v>
      </c>
      <c r="H49" s="134" t="s">
        <v>70</v>
      </c>
      <c r="I49" s="140" t="s">
        <v>64</v>
      </c>
      <c r="J49" s="181" t="s">
        <v>288</v>
      </c>
      <c r="K49" s="134" t="s">
        <v>226</v>
      </c>
      <c r="M49" s="134" t="s">
        <v>175</v>
      </c>
      <c r="N49" s="136">
        <v>46057</v>
      </c>
      <c r="O49" s="136">
        <v>46058</v>
      </c>
      <c r="P49" s="137" t="str" cm="1">
        <f t="array" aca="1" ref="P49" ca="1">IFERROR(_xlfn.IFS(K49="DEVUELTO","DEVUELTO",K49="APROBADO","APROBADO",K49="CANCELADO","CANCELADO",K49="ASIGNADO",NETWORKDAYS(N49,TODAY(),Tablas!$AA$2:$AA$37)),"")</f>
        <v>DEVUELTO</v>
      </c>
      <c r="Q49" s="134" t="str" cm="1">
        <f t="array" aca="1" ref="Q49" ca="1">IF(M49="Primera",_xlfn.IFS(P49="APROBADO","",P49="CANCELADO","",P49="DEVUELTO","",(S49-P49)&gt;=2,"A tiempo",(S49-P49)=1,"Proximo a Vencer",S49-P49&lt;0,"Vencido"),_xlfn.IFS(P49="APROBADO","",P49="CANCELADO","",P49="DEVUELTO","",AND(P49&gt;=0,P49&lt;=2),"A tiempo",P49=3,"Proximo a Vencer",P49&gt;3,"Vencido"))</f>
        <v/>
      </c>
      <c r="R49" s="135" t="s">
        <v>488</v>
      </c>
      <c r="S49" s="134">
        <f>IF(SEGUIMIENTO[[#This Row],[REVISION]]="Primera",VLOOKUP(SEGUIMIENTO[[#This Row],[MODALIDAD]],Actividad[[#All],[TIPO]:[Tiempo Respuesta]],2,0),VLOOKUP(SEGUIMIENTO[[#This Row],[MODALIDAD]],Actividad[[#All],[TIPO]:[Segunda]],3,0))</f>
        <v>3</v>
      </c>
      <c r="T49" s="134">
        <f>IF(SEGUIMIENTO[[#This Row],[FECHA DE REVISION]]&gt;0,NETWORKDAYS(SEGUIMIENTO[[#This Row],[FECHA DE RECEPCION]],SEGUIMIENTO[[#This Row],[FECHA DE REVISION]],Tablas!$AA$2:$AA$37),"")</f>
        <v>2</v>
      </c>
      <c r="U49" s="134" t="str">
        <f>IFERROR(IF(SEGUIMIENTO[[#This Row],[TIEMPO PARA RESPUESTA / DIAS]]-SEGUIMIENTO[[#This Row],[TIEMPO DE RESPUESTA]]&gt;=0,"OPORTUNA","VENCIDO"),"")</f>
        <v>OPORTUNA</v>
      </c>
      <c r="V49" s="135" t="s">
        <v>486</v>
      </c>
    </row>
    <row r="50" spans="1:22" s="134" customFormat="1" ht="16.5" hidden="1" customHeight="1" x14ac:dyDescent="0.25">
      <c r="A50" s="134" t="s">
        <v>476</v>
      </c>
      <c r="B50" s="192" t="s">
        <v>484</v>
      </c>
      <c r="C50" s="134" t="s">
        <v>78</v>
      </c>
      <c r="D50" s="134" t="str">
        <f>VLOOKUP(SEGUIMIENTO[[#This Row],[TIPO]],Actividad[#All],2,0)</f>
        <v>Proceso</v>
      </c>
      <c r="E50" s="134" t="s">
        <v>36</v>
      </c>
      <c r="G50" s="134" t="s">
        <v>30</v>
      </c>
      <c r="H50" s="134" t="s">
        <v>70</v>
      </c>
      <c r="I50" s="140" t="s">
        <v>64</v>
      </c>
      <c r="J50" s="181" t="s">
        <v>288</v>
      </c>
      <c r="K50" s="134" t="s">
        <v>222</v>
      </c>
      <c r="L50" s="136">
        <v>46065</v>
      </c>
      <c r="M50" s="134" t="s">
        <v>179</v>
      </c>
      <c r="N50" s="136">
        <v>46064</v>
      </c>
      <c r="O50" s="136">
        <v>46065</v>
      </c>
      <c r="P50" s="137" t="str" cm="1">
        <f t="array" aca="1" ref="P50" ca="1">IFERROR(_xlfn.IFS(K50="DEVUELTO","DEVUELTO",K50="APROBADO","APROBADO",K50="CANCELADO","CANCELADO",K50="ASIGNADO",NETWORKDAYS(N50,TODAY(),Tablas!$AA$2:$AA$37)),"")</f>
        <v>APROBADO</v>
      </c>
      <c r="Q50" s="134" t="str" cm="1">
        <f t="array" aca="1" ref="Q50" ca="1">IF(M50="Primera",_xlfn.IFS(P50="APROBADO","",P50="CANCELADO","",P50="DEVUELTO","",(S50-P50)&gt;=2,"A tiempo",(S50-P50)=1,"Proximo a Vencer",S50-P50&lt;0,"Vencido"),_xlfn.IFS(P50="APROBADO","",P50="CANCELADO","",P50="DEVUELTO","",AND(P50&gt;=0,P50&lt;=2),"A tiempo",P50=3,"Proximo a Vencer",P50&gt;3,"Vencido"))</f>
        <v/>
      </c>
      <c r="R50" s="134" t="s">
        <v>489</v>
      </c>
      <c r="S50" s="134">
        <f>IF(SEGUIMIENTO[[#This Row],[REVISION]]="Primera",VLOOKUP(SEGUIMIENTO[[#This Row],[MODALIDAD]],Actividad[[#All],[TIPO]:[Tiempo Respuesta]],2,0),VLOOKUP(SEGUIMIENTO[[#This Row],[MODALIDAD]],Actividad[[#All],[TIPO]:[Segunda]],3,0))</f>
        <v>3</v>
      </c>
      <c r="T50" s="134">
        <f>IF(SEGUIMIENTO[[#This Row],[FECHA DE REVISION]]&gt;0,NETWORKDAYS(SEGUIMIENTO[[#This Row],[FECHA DE RECEPCION]],SEGUIMIENTO[[#This Row],[FECHA DE REVISION]],Tablas!$AA$2:$AA$37),"")</f>
        <v>2</v>
      </c>
      <c r="U50" s="134" t="str">
        <f>IFERROR(IF(SEGUIMIENTO[[#This Row],[TIEMPO PARA RESPUESTA / DIAS]]-SEGUIMIENTO[[#This Row],[TIEMPO DE RESPUESTA]]&gt;=0,"OPORTUNA","VENCIDO"),"")</f>
        <v>OPORTUNA</v>
      </c>
      <c r="V50" s="135"/>
    </row>
    <row r="51" spans="1:22" s="134" customFormat="1" ht="16.5" hidden="1" customHeight="1" x14ac:dyDescent="0.25">
      <c r="A51" s="134" t="s">
        <v>490</v>
      </c>
      <c r="B51" s="192" t="s">
        <v>491</v>
      </c>
      <c r="C51" s="134" t="s">
        <v>166</v>
      </c>
      <c r="D51" s="134" t="str">
        <f>VLOOKUP(SEGUIMIENTO[[#This Row],[TIPO]],Actividad[#All],2,0)</f>
        <v>Proceso</v>
      </c>
      <c r="E51" s="134" t="s">
        <v>36</v>
      </c>
      <c r="G51" s="134" t="s">
        <v>30</v>
      </c>
      <c r="H51" s="134" t="s">
        <v>98</v>
      </c>
      <c r="I51" s="141" t="s">
        <v>50</v>
      </c>
      <c r="J51" s="138" t="s">
        <v>289</v>
      </c>
      <c r="K51" s="134" t="s">
        <v>226</v>
      </c>
      <c r="M51" s="134" t="s">
        <v>12</v>
      </c>
      <c r="N51" s="136">
        <v>46043</v>
      </c>
      <c r="O51" s="136">
        <v>46045</v>
      </c>
      <c r="P51" s="137" t="str" cm="1">
        <f t="array" aca="1" ref="P51" ca="1">IFERROR(_xlfn.IFS(K51="DEVUELTO","DEVUELTO",K51="APROBADO","APROBADO",K51="CANCELADO","CANCELADO",K51="ASIGNADO",NETWORKDAYS(N51,TODAY(),Tablas!$AA$2:$AA$37)),"")</f>
        <v>DEVUELTO</v>
      </c>
      <c r="Q51" s="134" t="str" cm="1">
        <f t="array" aca="1" ref="Q51" ca="1">IF(M51="Primera",_xlfn.IFS(P51="APROBADO","",P51="CANCELADO","",P51="DEVUELTO","",(S51-P51)&gt;=2,"A tiempo",(S51-P51)=1,"Proximo a Vencer",S51-P51&lt;0,"Vencido"),_xlfn.IFS(P51="APROBADO","",P51="CANCELADO","",P51="DEVUELTO","",AND(P51&gt;=0,P51&lt;=2),"A tiempo",P51=3,"Proximo a Vencer",P51&gt;3,"Vencido"))</f>
        <v/>
      </c>
      <c r="R51" s="135" t="s">
        <v>492</v>
      </c>
      <c r="S51" s="134">
        <f>IF(SEGUIMIENTO[[#This Row],[REVISION]]="Primera",VLOOKUP(SEGUIMIENTO[[#This Row],[MODALIDAD]],Actividad[[#All],[TIPO]:[Tiempo Respuesta]],2,0),VLOOKUP(SEGUIMIENTO[[#This Row],[MODALIDAD]],Actividad[[#All],[TIPO]:[Segunda]],3,0))</f>
        <v>5</v>
      </c>
      <c r="T51" s="134">
        <f>IF(SEGUIMIENTO[[#This Row],[FECHA DE REVISION]]&gt;0,NETWORKDAYS(SEGUIMIENTO[[#This Row],[FECHA DE RECEPCION]],SEGUIMIENTO[[#This Row],[FECHA DE REVISION]],Tablas!$AA$2:$AA$37),"")</f>
        <v>3</v>
      </c>
      <c r="U51" s="134" t="str">
        <f>IFERROR(IF(SEGUIMIENTO[[#This Row],[TIEMPO PARA RESPUESTA / DIAS]]-SEGUIMIENTO[[#This Row],[TIEMPO DE RESPUESTA]]&gt;=0,"OPORTUNA","VENCIDO"),"")</f>
        <v>OPORTUNA</v>
      </c>
    </row>
    <row r="52" spans="1:22" s="134" customFormat="1" hidden="1" x14ac:dyDescent="0.25">
      <c r="A52" s="134" t="s">
        <v>490</v>
      </c>
      <c r="B52" s="192" t="s">
        <v>491</v>
      </c>
      <c r="C52" s="134" t="s">
        <v>166</v>
      </c>
      <c r="D52" s="134" t="str">
        <f>VLOOKUP(SEGUIMIENTO[[#This Row],[TIPO]],Actividad[#All],2,0)</f>
        <v>Proceso</v>
      </c>
      <c r="E52" s="134" t="s">
        <v>36</v>
      </c>
      <c r="G52" s="134" t="s">
        <v>30</v>
      </c>
      <c r="H52" s="134" t="s">
        <v>98</v>
      </c>
      <c r="I52" s="141" t="s">
        <v>50</v>
      </c>
      <c r="J52" s="138" t="s">
        <v>289</v>
      </c>
      <c r="K52" s="134" t="s">
        <v>222</v>
      </c>
      <c r="L52" s="136">
        <v>46050</v>
      </c>
      <c r="M52" s="134" t="s">
        <v>3</v>
      </c>
      <c r="N52" s="136">
        <v>46049</v>
      </c>
      <c r="O52" s="136">
        <v>46050</v>
      </c>
      <c r="P52" s="137" t="str" cm="1">
        <f t="array" aca="1" ref="P52" ca="1">IFERROR(_xlfn.IFS(K52="DEVUELTO","DEVUELTO",K52="APROBADO","APROBADO",K52="CANCELADO","CANCELADO",K52="ASIGNADO",NETWORKDAYS(N52,TODAY(),Tablas!$AA$2:$AA$37)),"")</f>
        <v>APROBADO</v>
      </c>
      <c r="Q52" s="134" t="str" cm="1">
        <f t="array" aca="1" ref="Q52" ca="1">IF(M52="Primera",_xlfn.IFS(P52="APROBADO","",P52="CANCELADO","",P52="DEVUELTO","",(S52-P52)&gt;=2,"A tiempo",(S52-P52)=1,"Proximo a Vencer",S52-P52&lt;0,"Vencido"),_xlfn.IFS(P52="APROBADO","",P52="CANCELADO","",P52="DEVUELTO","",AND(P52&gt;=0,P52&lt;=2),"A tiempo",P52=3,"Proximo a Vencer",P52&gt;3,"Vencido"))</f>
        <v/>
      </c>
      <c r="R52" s="134" t="s">
        <v>416</v>
      </c>
      <c r="S52" s="134">
        <f>IF(SEGUIMIENTO[[#This Row],[REVISION]]="Primera",VLOOKUP(SEGUIMIENTO[[#This Row],[MODALIDAD]],Actividad[[#All],[TIPO]:[Tiempo Respuesta]],2,0),VLOOKUP(SEGUIMIENTO[[#This Row],[MODALIDAD]],Actividad[[#All],[TIPO]:[Segunda]],3,0))</f>
        <v>3</v>
      </c>
      <c r="T52" s="134">
        <f>IF(SEGUIMIENTO[[#This Row],[FECHA DE REVISION]]&gt;0,NETWORKDAYS(SEGUIMIENTO[[#This Row],[FECHA DE RECEPCION]],SEGUIMIENTO[[#This Row],[FECHA DE REVISION]],Tablas!$AA$2:$AA$37),"")</f>
        <v>2</v>
      </c>
      <c r="U52" s="134" t="str">
        <f>IFERROR(IF(SEGUIMIENTO[[#This Row],[TIEMPO PARA RESPUESTA / DIAS]]-SEGUIMIENTO[[#This Row],[TIEMPO DE RESPUESTA]]&gt;=0,"OPORTUNA","VENCIDO"),"")</f>
        <v>OPORTUNA</v>
      </c>
    </row>
    <row r="53" spans="1:22" s="134" customFormat="1" hidden="1" x14ac:dyDescent="0.25">
      <c r="A53" s="134">
        <v>1</v>
      </c>
      <c r="B53" s="192" t="s">
        <v>493</v>
      </c>
      <c r="C53" s="134" t="s">
        <v>112</v>
      </c>
      <c r="D53" s="134" t="str">
        <f>VLOOKUP(SEGUIMIENTO[[#This Row],[TIPO]],Actividad[#All],2,0)</f>
        <v>Proceso</v>
      </c>
      <c r="E53" s="134" t="s">
        <v>35</v>
      </c>
      <c r="F53" s="134" t="s">
        <v>234</v>
      </c>
      <c r="G53" s="134" t="s">
        <v>30</v>
      </c>
      <c r="H53" s="134" t="s">
        <v>56</v>
      </c>
      <c r="I53" s="141" t="s">
        <v>39</v>
      </c>
      <c r="J53" s="182" t="s">
        <v>290</v>
      </c>
      <c r="K53" s="134" t="s">
        <v>226</v>
      </c>
      <c r="M53" s="134" t="s">
        <v>12</v>
      </c>
      <c r="N53" s="136">
        <v>46045</v>
      </c>
      <c r="O53" s="136">
        <v>46045</v>
      </c>
      <c r="P53" s="137" t="str" cm="1">
        <f t="array" aca="1" ref="P53" ca="1">IFERROR(_xlfn.IFS(K53="DEVUELTO","DEVUELTO",K53="APROBADO","APROBADO",K53="CANCELADO","CANCELADO",K53="ASIGNADO",NETWORKDAYS(N53,TODAY(),Tablas!$AA$2:$AA$37)),"")</f>
        <v>DEVUELTO</v>
      </c>
      <c r="Q53" s="134" t="str" cm="1">
        <f t="array" aca="1" ref="Q53" ca="1">IF(M53="Primera",_xlfn.IFS(P53="APROBADO","",P53="CANCELADO","",P53="DEVUELTO","",(S53-P53)&gt;=2,"A tiempo",(S53-P53)=1,"Proximo a Vencer",S53-P53&lt;0,"Vencido"),_xlfn.IFS(P53="APROBADO","",P53="CANCELADO","",P53="DEVUELTO","",AND(P53&gt;=0,P53&lt;=2),"A tiempo",P53=3,"Proximo a Vencer",P53&gt;3,"Vencido"))</f>
        <v/>
      </c>
      <c r="R53" s="134" t="s">
        <v>494</v>
      </c>
      <c r="S53" s="134">
        <f>IF(SEGUIMIENTO[[#This Row],[REVISION]]="Primera",VLOOKUP(SEGUIMIENTO[[#This Row],[MODALIDAD]],Actividad[[#All],[TIPO]:[Tiempo Respuesta]],2,0),VLOOKUP(SEGUIMIENTO[[#This Row],[MODALIDAD]],Actividad[[#All],[TIPO]:[Segunda]],3,0))</f>
        <v>5</v>
      </c>
      <c r="T53" s="134">
        <f>IF(SEGUIMIENTO[[#This Row],[FECHA DE REVISION]]&gt;0,NETWORKDAYS(SEGUIMIENTO[[#This Row],[FECHA DE RECEPCION]],SEGUIMIENTO[[#This Row],[FECHA DE REVISION]],Tablas!$AA$2:$AA$37),"")</f>
        <v>1</v>
      </c>
      <c r="U53" s="134" t="str">
        <f>IFERROR(IF(SEGUIMIENTO[[#This Row],[TIEMPO PARA RESPUESTA / DIAS]]-SEGUIMIENTO[[#This Row],[TIEMPO DE RESPUESTA]]&gt;=0,"OPORTUNA","VENCIDO"),"")</f>
        <v>OPORTUNA</v>
      </c>
    </row>
    <row r="54" spans="1:22" s="134" customFormat="1" hidden="1" x14ac:dyDescent="0.25">
      <c r="A54" s="134">
        <v>1</v>
      </c>
      <c r="B54" s="192" t="s">
        <v>493</v>
      </c>
      <c r="C54" s="134" t="s">
        <v>112</v>
      </c>
      <c r="D54" s="134" t="str">
        <f>VLOOKUP(SEGUIMIENTO[[#This Row],[TIPO]],Actividad[#All],2,0)</f>
        <v>Proceso</v>
      </c>
      <c r="E54" s="134" t="s">
        <v>35</v>
      </c>
      <c r="F54" s="134" t="s">
        <v>234</v>
      </c>
      <c r="G54" s="134" t="s">
        <v>30</v>
      </c>
      <c r="H54" s="134" t="s">
        <v>56</v>
      </c>
      <c r="I54" s="141" t="s">
        <v>39</v>
      </c>
      <c r="J54" s="182" t="s">
        <v>290</v>
      </c>
      <c r="K54" s="134" t="s">
        <v>226</v>
      </c>
      <c r="M54" s="134" t="s">
        <v>3</v>
      </c>
      <c r="N54" s="136">
        <v>46048</v>
      </c>
      <c r="O54" s="136">
        <v>46048</v>
      </c>
      <c r="P54" s="137" t="str" cm="1">
        <f t="array" aca="1" ref="P54" ca="1">IFERROR(_xlfn.IFS(K54="DEVUELTO","DEVUELTO",K54="APROBADO","APROBADO",K54="CANCELADO","CANCELADO",K54="ASIGNADO",NETWORKDAYS(N54,TODAY(),Tablas!$AA$2:$AA$37)),"")</f>
        <v>DEVUELTO</v>
      </c>
      <c r="Q54" s="134" t="str" cm="1">
        <f t="array" aca="1" ref="Q54" ca="1">IF(M54="Primera",_xlfn.IFS(P54="APROBADO","",P54="CANCELADO","",P54="DEVUELTO","",(S54-P54)&gt;=2,"A tiempo",(S54-P54)=1,"Proximo a Vencer",S54-P54&lt;0,"Vencido"),_xlfn.IFS(P54="APROBADO","",P54="CANCELADO","",P54="DEVUELTO","",AND(P54&gt;=0,P54&lt;=2),"A tiempo",P54=3,"Proximo a Vencer",P54&gt;3,"Vencido"))</f>
        <v/>
      </c>
      <c r="R54" s="134" t="s">
        <v>495</v>
      </c>
      <c r="S54" s="134">
        <f>IF(SEGUIMIENTO[[#This Row],[REVISION]]="Primera",VLOOKUP(SEGUIMIENTO[[#This Row],[MODALIDAD]],Actividad[[#All],[TIPO]:[Tiempo Respuesta]],2,0),VLOOKUP(SEGUIMIENTO[[#This Row],[MODALIDAD]],Actividad[[#All],[TIPO]:[Segunda]],3,0))</f>
        <v>3</v>
      </c>
      <c r="T54" s="134">
        <f>IF(SEGUIMIENTO[[#This Row],[FECHA DE REVISION]]&gt;0,NETWORKDAYS(SEGUIMIENTO[[#This Row],[FECHA DE RECEPCION]],SEGUIMIENTO[[#This Row],[FECHA DE REVISION]],Tablas!$AA$2:$AA$37),"")</f>
        <v>1</v>
      </c>
      <c r="U54" s="134" t="str">
        <f>IFERROR(IF(SEGUIMIENTO[[#This Row],[TIEMPO PARA RESPUESTA / DIAS]]-SEGUIMIENTO[[#This Row],[TIEMPO DE RESPUESTA]]&gt;=0,"OPORTUNA","VENCIDO"),"")</f>
        <v>OPORTUNA</v>
      </c>
    </row>
    <row r="55" spans="1:22" s="134" customFormat="1" hidden="1" x14ac:dyDescent="0.25">
      <c r="A55" s="134">
        <v>1</v>
      </c>
      <c r="B55" s="192" t="s">
        <v>493</v>
      </c>
      <c r="C55" s="134" t="s">
        <v>112</v>
      </c>
      <c r="D55" s="134" t="str">
        <f>VLOOKUP(SEGUIMIENTO[[#This Row],[TIPO]],Actividad[#All],2,0)</f>
        <v>Proceso</v>
      </c>
      <c r="E55" s="134" t="s">
        <v>35</v>
      </c>
      <c r="F55" s="134" t="s">
        <v>234</v>
      </c>
      <c r="G55" s="134" t="s">
        <v>30</v>
      </c>
      <c r="H55" s="134" t="s">
        <v>56</v>
      </c>
      <c r="I55" s="141" t="s">
        <v>39</v>
      </c>
      <c r="J55" s="182" t="s">
        <v>290</v>
      </c>
      <c r="K55" s="134" t="s">
        <v>222</v>
      </c>
      <c r="L55" s="136">
        <v>46051</v>
      </c>
      <c r="M55" s="134" t="s">
        <v>175</v>
      </c>
      <c r="N55" s="136">
        <v>46050</v>
      </c>
      <c r="O55" s="136">
        <v>46050</v>
      </c>
      <c r="P55" s="137" t="str" cm="1">
        <f t="array" aca="1" ref="P55" ca="1">IFERROR(_xlfn.IFS(K55="DEVUELTO","DEVUELTO",K55="APROBADO","APROBADO",K55="CANCELADO","CANCELADO",K55="ASIGNADO",NETWORKDAYS(N55,TODAY(),Tablas!$AA$2:$AA$37)),"")</f>
        <v>APROBADO</v>
      </c>
      <c r="Q55" s="134" t="str" cm="1">
        <f t="array" aca="1" ref="Q55" ca="1">IF(M55="Primera",_xlfn.IFS(P55="APROBADO","",P55="CANCELADO","",P55="DEVUELTO","",(S55-P55)&gt;=2,"A tiempo",(S55-P55)=1,"Proximo a Vencer",S55-P55&lt;0,"Vencido"),_xlfn.IFS(P55="APROBADO","",P55="CANCELADO","",P55="DEVUELTO","",AND(P55&gt;=0,P55&lt;=2),"A tiempo",P55=3,"Proximo a Vencer",P55&gt;3,"Vencido"))</f>
        <v/>
      </c>
      <c r="R55" s="134" t="s">
        <v>496</v>
      </c>
      <c r="S55" s="134">
        <f>IF(SEGUIMIENTO[[#This Row],[REVISION]]="Primera",VLOOKUP(SEGUIMIENTO[[#This Row],[MODALIDAD]],Actividad[[#All],[TIPO]:[Tiempo Respuesta]],2,0),VLOOKUP(SEGUIMIENTO[[#This Row],[MODALIDAD]],Actividad[[#All],[TIPO]:[Segunda]],3,0))</f>
        <v>3</v>
      </c>
      <c r="T55" s="134">
        <f>IF(SEGUIMIENTO[[#This Row],[FECHA DE REVISION]]&gt;0,NETWORKDAYS(SEGUIMIENTO[[#This Row],[FECHA DE RECEPCION]],SEGUIMIENTO[[#This Row],[FECHA DE REVISION]],Tablas!$AA$2:$AA$37),"")</f>
        <v>1</v>
      </c>
      <c r="U55" s="134" t="str">
        <f>IFERROR(IF(SEGUIMIENTO[[#This Row],[TIEMPO PARA RESPUESTA / DIAS]]-SEGUIMIENTO[[#This Row],[TIEMPO DE RESPUESTA]]&gt;=0,"OPORTUNA","VENCIDO"),"")</f>
        <v>OPORTUNA</v>
      </c>
    </row>
    <row r="56" spans="1:22" s="134" customFormat="1" ht="14.25" hidden="1" customHeight="1" x14ac:dyDescent="0.25">
      <c r="A56" s="134" t="s">
        <v>497</v>
      </c>
      <c r="B56" s="192" t="s">
        <v>498</v>
      </c>
      <c r="C56" s="134" t="s">
        <v>153</v>
      </c>
      <c r="D56" s="134" t="str">
        <f>VLOOKUP(SEGUIMIENTO[[#This Row],[TIPO]],Actividad[#All],2,0)</f>
        <v>Proceso</v>
      </c>
      <c r="E56" s="134" t="s">
        <v>36</v>
      </c>
      <c r="G56" s="134" t="s">
        <v>30</v>
      </c>
      <c r="H56" s="134" t="s">
        <v>70</v>
      </c>
      <c r="I56" s="141" t="s">
        <v>79</v>
      </c>
      <c r="J56" s="182" t="s">
        <v>291</v>
      </c>
      <c r="K56" s="134" t="s">
        <v>226</v>
      </c>
      <c r="M56" s="134" t="s">
        <v>12</v>
      </c>
      <c r="N56" s="136">
        <v>46045</v>
      </c>
      <c r="O56" s="136">
        <v>46048</v>
      </c>
      <c r="P56" s="137" t="str" cm="1">
        <f t="array" aca="1" ref="P56" ca="1">IFERROR(_xlfn.IFS(K56="DEVUELTO","DEVUELTO",K56="APROBADO","APROBADO",K56="CANCELADO","CANCELADO",K56="ASIGNADO",NETWORKDAYS(N56,TODAY(),Tablas!$AA$2:$AA$37)),"")</f>
        <v>DEVUELTO</v>
      </c>
      <c r="Q56" s="134" t="str" cm="1">
        <f t="array" aca="1" ref="Q56" ca="1">IF(M56="Primera",_xlfn.IFS(P56="APROBADO","",P56="CANCELADO","",P56="DEVUELTO","",(S56-P56)&gt;=2,"A tiempo",(S56-P56)=1,"Proximo a Vencer",S56-P56&lt;0,"Vencido"),_xlfn.IFS(P56="APROBADO","",P56="CANCELADO","",P56="DEVUELTO","",AND(P56&gt;=0,P56&lt;=2),"A tiempo",P56=3,"Proximo a Vencer",P56&gt;3,"Vencido"))</f>
        <v/>
      </c>
      <c r="R56" s="134" t="s">
        <v>499</v>
      </c>
      <c r="S56" s="134">
        <f>IF(SEGUIMIENTO[[#This Row],[REVISION]]="Primera",VLOOKUP(SEGUIMIENTO[[#This Row],[MODALIDAD]],Actividad[[#All],[TIPO]:[Tiempo Respuesta]],2,0),VLOOKUP(SEGUIMIENTO[[#This Row],[MODALIDAD]],Actividad[[#All],[TIPO]:[Segunda]],3,0))</f>
        <v>5</v>
      </c>
      <c r="T56" s="134">
        <f>IF(SEGUIMIENTO[[#This Row],[FECHA DE REVISION]]&gt;0,NETWORKDAYS(SEGUIMIENTO[[#This Row],[FECHA DE RECEPCION]],SEGUIMIENTO[[#This Row],[FECHA DE REVISION]],Tablas!$AA$2:$AA$37),"")</f>
        <v>2</v>
      </c>
      <c r="U56" s="134" t="str">
        <f>IFERROR(IF(SEGUIMIENTO[[#This Row],[TIEMPO PARA RESPUESTA / DIAS]]-SEGUIMIENTO[[#This Row],[TIEMPO DE RESPUESTA]]&gt;=0,"OPORTUNA","VENCIDO"),"")</f>
        <v>OPORTUNA</v>
      </c>
    </row>
    <row r="57" spans="1:22" s="134" customFormat="1" ht="14.25" hidden="1" customHeight="1" x14ac:dyDescent="0.25">
      <c r="A57" s="134" t="s">
        <v>497</v>
      </c>
      <c r="B57" s="192" t="s">
        <v>498</v>
      </c>
      <c r="C57" s="134" t="s">
        <v>153</v>
      </c>
      <c r="D57" s="134" t="str">
        <f>VLOOKUP(SEGUIMIENTO[[#This Row],[TIPO]],Actividad[#All],2,0)</f>
        <v>Proceso</v>
      </c>
      <c r="E57" s="134" t="s">
        <v>36</v>
      </c>
      <c r="G57" s="134" t="s">
        <v>30</v>
      </c>
      <c r="H57" s="134" t="s">
        <v>70</v>
      </c>
      <c r="I57" s="141" t="s">
        <v>79</v>
      </c>
      <c r="J57" s="182" t="s">
        <v>291</v>
      </c>
      <c r="K57" s="134" t="s">
        <v>226</v>
      </c>
      <c r="M57" s="134" t="s">
        <v>3</v>
      </c>
      <c r="N57" s="136">
        <v>46056</v>
      </c>
      <c r="O57" s="136">
        <v>46057</v>
      </c>
      <c r="P57" s="137" t="str" cm="1">
        <f t="array" aca="1" ref="P57" ca="1">IFERROR(_xlfn.IFS(K57="DEVUELTO","DEVUELTO",K57="APROBADO","APROBADO",K57="CANCELADO","CANCELADO",K57="ASIGNADO",NETWORKDAYS(N57,TODAY(),Tablas!$AA$2:$AA$37)),"")</f>
        <v>DEVUELTO</v>
      </c>
      <c r="Q57" s="134" t="str" cm="1">
        <f t="array" aca="1" ref="Q57" ca="1">IF(M57="Primera",_xlfn.IFS(P57="APROBADO","",P57="CANCELADO","",P57="DEVUELTO","",(S57-P57)&gt;=2,"A tiempo",(S57-P57)=1,"Proximo a Vencer",S57-P57&lt;0,"Vencido"),_xlfn.IFS(P57="APROBADO","",P57="CANCELADO","",P57="DEVUELTO","",AND(P57&gt;=0,P57&lt;=2),"A tiempo",P57=3,"Proximo a Vencer",P57&gt;3,"Vencido"))</f>
        <v/>
      </c>
      <c r="R57" s="134" t="s">
        <v>500</v>
      </c>
      <c r="S57" s="134">
        <f>IF(SEGUIMIENTO[[#This Row],[REVISION]]="Primera",VLOOKUP(SEGUIMIENTO[[#This Row],[MODALIDAD]],Actividad[[#All],[TIPO]:[Tiempo Respuesta]],2,0),VLOOKUP(SEGUIMIENTO[[#This Row],[MODALIDAD]],Actividad[[#All],[TIPO]:[Segunda]],3,0))</f>
        <v>3</v>
      </c>
      <c r="T57" s="134">
        <f>IF(SEGUIMIENTO[[#This Row],[FECHA DE REVISION]]&gt;0,NETWORKDAYS(SEGUIMIENTO[[#This Row],[FECHA DE RECEPCION]],SEGUIMIENTO[[#This Row],[FECHA DE REVISION]],Tablas!$AA$2:$AA$37),"")</f>
        <v>2</v>
      </c>
      <c r="U57" s="134" t="str">
        <f>IFERROR(IF(SEGUIMIENTO[[#This Row],[TIEMPO PARA RESPUESTA / DIAS]]-SEGUIMIENTO[[#This Row],[TIEMPO DE RESPUESTA]]&gt;=0,"OPORTUNA","VENCIDO"),"")</f>
        <v>OPORTUNA</v>
      </c>
    </row>
    <row r="58" spans="1:22" s="134" customFormat="1" ht="14.25" hidden="1" customHeight="1" x14ac:dyDescent="0.25">
      <c r="A58" s="134" t="s">
        <v>497</v>
      </c>
      <c r="B58" s="192" t="s">
        <v>498</v>
      </c>
      <c r="C58" s="134" t="s">
        <v>153</v>
      </c>
      <c r="D58" s="134" t="str">
        <f>VLOOKUP(SEGUIMIENTO[[#This Row],[TIPO]],Actividad[#All],2,0)</f>
        <v>Proceso</v>
      </c>
      <c r="E58" s="134" t="s">
        <v>36</v>
      </c>
      <c r="G58" s="134" t="s">
        <v>30</v>
      </c>
      <c r="H58" s="134" t="s">
        <v>70</v>
      </c>
      <c r="I58" s="141" t="s">
        <v>79</v>
      </c>
      <c r="J58" s="182" t="s">
        <v>291</v>
      </c>
      <c r="K58" s="134" t="s">
        <v>222</v>
      </c>
      <c r="L58" s="136">
        <v>46058</v>
      </c>
      <c r="M58" s="134" t="s">
        <v>175</v>
      </c>
      <c r="N58" s="136">
        <v>46058</v>
      </c>
      <c r="O58" s="136">
        <v>46058</v>
      </c>
      <c r="P58" s="137" t="str" cm="1">
        <f t="array" aca="1" ref="P58" ca="1">IFERROR(_xlfn.IFS(K58="DEVUELTO","DEVUELTO",K58="APROBADO","APROBADO",K58="CANCELADO","CANCELADO",K58="ASIGNADO",NETWORKDAYS(N58,TODAY(),Tablas!$AA$2:$AA$37)),"")</f>
        <v>APROBADO</v>
      </c>
      <c r="Q58" s="134" t="str" cm="1">
        <f t="array" aca="1" ref="Q58" ca="1">IF(M58="Primera",_xlfn.IFS(P58="APROBADO","",P58="CANCELADO","",P58="DEVUELTO","",(S58-P58)&gt;=2,"A tiempo",(S58-P58)=1,"Proximo a Vencer",S58-P58&lt;0,"Vencido"),_xlfn.IFS(P58="APROBADO","",P58="CANCELADO","",P58="DEVUELTO","",AND(P58&gt;=0,P58&lt;=2),"A tiempo",P58=3,"Proximo a Vencer",P58&gt;3,"Vencido"))</f>
        <v/>
      </c>
      <c r="R58" s="134" t="s">
        <v>501</v>
      </c>
      <c r="S58" s="134">
        <f>IF(SEGUIMIENTO[[#This Row],[REVISION]]="Primera",VLOOKUP(SEGUIMIENTO[[#This Row],[MODALIDAD]],Actividad[[#All],[TIPO]:[Tiempo Respuesta]],2,0),VLOOKUP(SEGUIMIENTO[[#This Row],[MODALIDAD]],Actividad[[#All],[TIPO]:[Segunda]],3,0))</f>
        <v>3</v>
      </c>
      <c r="T58" s="134">
        <f>IF(SEGUIMIENTO[[#This Row],[FECHA DE REVISION]]&gt;0,NETWORKDAYS(SEGUIMIENTO[[#This Row],[FECHA DE RECEPCION]],SEGUIMIENTO[[#This Row],[FECHA DE REVISION]],Tablas!$AA$2:$AA$37),"")</f>
        <v>1</v>
      </c>
      <c r="U58" s="134" t="str">
        <f>IFERROR(IF(SEGUIMIENTO[[#This Row],[TIEMPO PARA RESPUESTA / DIAS]]-SEGUIMIENTO[[#This Row],[TIEMPO DE RESPUESTA]]&gt;=0,"OPORTUNA","VENCIDO"),"")</f>
        <v>OPORTUNA</v>
      </c>
    </row>
    <row r="59" spans="1:22" s="134" customFormat="1" ht="17.25" hidden="1" customHeight="1" x14ac:dyDescent="0.25">
      <c r="A59" s="142" t="s">
        <v>476</v>
      </c>
      <c r="B59" s="193" t="s">
        <v>502</v>
      </c>
      <c r="C59" s="134" t="s">
        <v>78</v>
      </c>
      <c r="D59" s="134" t="str">
        <f>VLOOKUP(SEGUIMIENTO[[#This Row],[TIPO]],Actividad[#All],2,0)</f>
        <v>Proceso</v>
      </c>
      <c r="E59" s="134" t="s">
        <v>36</v>
      </c>
      <c r="G59" s="134" t="s">
        <v>30</v>
      </c>
      <c r="H59" s="134" t="s">
        <v>70</v>
      </c>
      <c r="I59" s="141" t="s">
        <v>22</v>
      </c>
      <c r="J59" s="181" t="s">
        <v>292</v>
      </c>
      <c r="K59" s="134" t="s">
        <v>226</v>
      </c>
      <c r="M59" s="134" t="s">
        <v>12</v>
      </c>
      <c r="N59" s="136">
        <v>46050</v>
      </c>
      <c r="O59" s="136">
        <v>46050</v>
      </c>
      <c r="P59" s="137" t="str" cm="1">
        <f t="array" aca="1" ref="P59" ca="1">IFERROR(_xlfn.IFS(K59="DEVUELTO","DEVUELTO",K59="APROBADO","APROBADO",K59="CANCELADO","CANCELADO",K59="ASIGNADO",NETWORKDAYS(N59,TODAY(),Tablas!$AA$2:$AA$37)),"")</f>
        <v>DEVUELTO</v>
      </c>
      <c r="Q59" s="134" t="str" cm="1">
        <f t="array" aca="1" ref="Q59" ca="1">IF(M59="Primera",_xlfn.IFS(P59="APROBADO","",P59="CANCELADO","",P59="DEVUELTO","",(S59-P59)&gt;=2,"A tiempo",(S59-P59)=1,"Proximo a Vencer",S59-P59&lt;0,"Vencido"),_xlfn.IFS(P59="APROBADO","",P59="CANCELADO","",P59="DEVUELTO","",AND(P59&gt;=0,P59&lt;=2),"A tiempo",P59=3,"Proximo a Vencer",P59&gt;3,"Vencido"))</f>
        <v/>
      </c>
      <c r="R59" s="134" t="s">
        <v>503</v>
      </c>
      <c r="S59" s="134">
        <f>IF(SEGUIMIENTO[[#This Row],[REVISION]]="Primera",VLOOKUP(SEGUIMIENTO[[#This Row],[MODALIDAD]],Actividad[[#All],[TIPO]:[Tiempo Respuesta]],2,0),VLOOKUP(SEGUIMIENTO[[#This Row],[MODALIDAD]],Actividad[[#All],[TIPO]:[Segunda]],3,0))</f>
        <v>5</v>
      </c>
      <c r="T59" s="134">
        <f>IF(SEGUIMIENTO[[#This Row],[FECHA DE REVISION]]&gt;0,NETWORKDAYS(SEGUIMIENTO[[#This Row],[FECHA DE RECEPCION]],SEGUIMIENTO[[#This Row],[FECHA DE REVISION]],Tablas!$AA$2:$AA$37),"")</f>
        <v>1</v>
      </c>
      <c r="U59" s="134" t="str">
        <f>IFERROR(IF(SEGUIMIENTO[[#This Row],[TIEMPO PARA RESPUESTA / DIAS]]-SEGUIMIENTO[[#This Row],[TIEMPO DE RESPUESTA]]&gt;=0,"OPORTUNA","VENCIDO"),"")</f>
        <v>OPORTUNA</v>
      </c>
    </row>
    <row r="60" spans="1:22" s="134" customFormat="1" ht="16.5" hidden="1" customHeight="1" x14ac:dyDescent="0.25">
      <c r="A60" s="142" t="s">
        <v>476</v>
      </c>
      <c r="B60" s="193" t="s">
        <v>502</v>
      </c>
      <c r="C60" s="134" t="s">
        <v>78</v>
      </c>
      <c r="D60" s="134" t="str">
        <f>VLOOKUP(SEGUIMIENTO[[#This Row],[TIPO]],Actividad[#All],2,0)</f>
        <v>Proceso</v>
      </c>
      <c r="E60" s="134" t="s">
        <v>36</v>
      </c>
      <c r="G60" s="134" t="s">
        <v>30</v>
      </c>
      <c r="H60" s="134" t="s">
        <v>70</v>
      </c>
      <c r="I60" s="141" t="s">
        <v>22</v>
      </c>
      <c r="J60" s="181" t="s">
        <v>292</v>
      </c>
      <c r="K60" s="134" t="s">
        <v>222</v>
      </c>
      <c r="L60" s="136">
        <v>46051</v>
      </c>
      <c r="M60" s="134" t="s">
        <v>3</v>
      </c>
      <c r="N60" s="136">
        <v>46051</v>
      </c>
      <c r="O60" s="136">
        <v>46051</v>
      </c>
      <c r="P60" s="137" t="str" cm="1">
        <f t="array" aca="1" ref="P60" ca="1">IFERROR(_xlfn.IFS(K60="DEVUELTO","DEVUELTO",K60="APROBADO","APROBADO",K60="CANCELADO","CANCELADO",K60="ASIGNADO",NETWORKDAYS(N60,TODAY(),Tablas!$AA$2:$AA$37)),"")</f>
        <v>APROBADO</v>
      </c>
      <c r="Q60" s="134" t="str" cm="1">
        <f t="array" aca="1" ref="Q60" ca="1">IF(M60="Primera",_xlfn.IFS(P60="APROBADO","",P60="CANCELADO","",P60="DEVUELTO","",(S60-P60)&gt;=2,"A tiempo",(S60-P60)=1,"Proximo a Vencer",S60-P60&lt;0,"Vencido"),_xlfn.IFS(P60="APROBADO","",P60="CANCELADO","",P60="DEVUELTO","",AND(P60&gt;=0,P60&lt;=2),"A tiempo",P60=3,"Proximo a Vencer",P60&gt;3,"Vencido"))</f>
        <v/>
      </c>
      <c r="R60" s="134" t="s">
        <v>504</v>
      </c>
      <c r="S60" s="134">
        <f>IF(SEGUIMIENTO[[#This Row],[REVISION]]="Primera",VLOOKUP(SEGUIMIENTO[[#This Row],[MODALIDAD]],Actividad[[#All],[TIPO]:[Tiempo Respuesta]],2,0),VLOOKUP(SEGUIMIENTO[[#This Row],[MODALIDAD]],Actividad[[#All],[TIPO]:[Segunda]],3,0))</f>
        <v>3</v>
      </c>
      <c r="T60" s="134">
        <f>IF(SEGUIMIENTO[[#This Row],[FECHA DE REVISION]]&gt;0,NETWORKDAYS(SEGUIMIENTO[[#This Row],[FECHA DE RECEPCION]],SEGUIMIENTO[[#This Row],[FECHA DE REVISION]],Tablas!$AA$2:$AA$37),"")</f>
        <v>1</v>
      </c>
      <c r="U60" s="134" t="str">
        <f>IFERROR(IF(SEGUIMIENTO[[#This Row],[TIEMPO PARA RESPUESTA / DIAS]]-SEGUIMIENTO[[#This Row],[TIEMPO DE RESPUESTA]]&gt;=0,"OPORTUNA","VENCIDO"),"")</f>
        <v>OPORTUNA</v>
      </c>
    </row>
    <row r="61" spans="1:22" s="134" customFormat="1" hidden="1" x14ac:dyDescent="0.25">
      <c r="A61" s="142" t="s">
        <v>476</v>
      </c>
      <c r="B61" s="194" t="s">
        <v>505</v>
      </c>
      <c r="C61" s="134" t="s">
        <v>78</v>
      </c>
      <c r="D61" s="134" t="str">
        <f>VLOOKUP(SEGUIMIENTO[[#This Row],[TIPO]],Actividad[#All],2,0)</f>
        <v>Proceso</v>
      </c>
      <c r="E61" s="134" t="s">
        <v>36</v>
      </c>
      <c r="G61" s="134" t="s">
        <v>30</v>
      </c>
      <c r="H61" s="134" t="s">
        <v>70</v>
      </c>
      <c r="I61" s="141" t="s">
        <v>64</v>
      </c>
      <c r="J61" s="182" t="s">
        <v>293</v>
      </c>
      <c r="K61" s="134" t="s">
        <v>222</v>
      </c>
      <c r="L61" s="136">
        <v>46051</v>
      </c>
      <c r="M61" s="134" t="s">
        <v>12</v>
      </c>
      <c r="N61" s="136">
        <v>46050</v>
      </c>
      <c r="O61" s="136">
        <v>46051</v>
      </c>
      <c r="P61" s="137" t="str" cm="1">
        <f t="array" aca="1" ref="P61" ca="1">IFERROR(_xlfn.IFS(K61="DEVUELTO","DEVUELTO",K61="APROBADO","APROBADO",K61="CANCELADO","CANCELADO",K61="ASIGNADO",NETWORKDAYS(N61,TODAY(),Tablas!$AA$2:$AA$37)),"")</f>
        <v>APROBADO</v>
      </c>
      <c r="Q61" s="134" t="str" cm="1">
        <f t="array" aca="1" ref="Q61" ca="1">IF(M61="Primera",_xlfn.IFS(P61="APROBADO","",P61="CANCELADO","",P61="DEVUELTO","",(S61-P61)&gt;=2,"A tiempo",(S61-P61)=1,"Proximo a Vencer",S61-P61&lt;0,"Vencido"),_xlfn.IFS(P61="APROBADO","",P61="CANCELADO","",P61="DEVUELTO","",AND(P61&gt;=0,P61&lt;=2),"A tiempo",P61=3,"Proximo a Vencer",P61&gt;3,"Vencido"))</f>
        <v/>
      </c>
      <c r="R61" s="134" t="s">
        <v>506</v>
      </c>
      <c r="S61" s="134">
        <f>IF(SEGUIMIENTO[[#This Row],[REVISION]]="Primera",VLOOKUP(SEGUIMIENTO[[#This Row],[MODALIDAD]],Actividad[[#All],[TIPO]:[Tiempo Respuesta]],2,0),VLOOKUP(SEGUIMIENTO[[#This Row],[MODALIDAD]],Actividad[[#All],[TIPO]:[Segunda]],3,0))</f>
        <v>5</v>
      </c>
      <c r="T61" s="134">
        <f>IF(SEGUIMIENTO[[#This Row],[FECHA DE REVISION]]&gt;0,NETWORKDAYS(SEGUIMIENTO[[#This Row],[FECHA DE RECEPCION]],SEGUIMIENTO[[#This Row],[FECHA DE REVISION]],Tablas!$AA$2:$AA$37),"")</f>
        <v>2</v>
      </c>
      <c r="U61" s="134" t="str">
        <f>IFERROR(IF(SEGUIMIENTO[[#This Row],[TIEMPO PARA RESPUESTA / DIAS]]-SEGUIMIENTO[[#This Row],[TIEMPO DE RESPUESTA]]&gt;=0,"OPORTUNA","VENCIDO"),"")</f>
        <v>OPORTUNA</v>
      </c>
    </row>
    <row r="62" spans="1:22" s="134" customFormat="1" ht="17.25" hidden="1" customHeight="1" x14ac:dyDescent="0.25">
      <c r="A62" s="142" t="s">
        <v>507</v>
      </c>
      <c r="B62" s="193" t="s">
        <v>508</v>
      </c>
      <c r="C62" s="134" t="s">
        <v>181</v>
      </c>
      <c r="D62" s="134" t="str">
        <f>VLOOKUP(SEGUIMIENTO[[#This Row],[TIPO]],Actividad[#All],2,0)</f>
        <v>Proceso</v>
      </c>
      <c r="E62" s="134" t="s">
        <v>36</v>
      </c>
      <c r="G62" s="134" t="s">
        <v>29</v>
      </c>
      <c r="H62" s="134" t="s">
        <v>84</v>
      </c>
      <c r="I62" s="141" t="s">
        <v>170</v>
      </c>
      <c r="J62" s="183" t="s">
        <v>294</v>
      </c>
      <c r="K62" s="134" t="s">
        <v>226</v>
      </c>
      <c r="L62" s="136"/>
      <c r="M62" s="134" t="s">
        <v>12</v>
      </c>
      <c r="N62" s="136">
        <v>46052</v>
      </c>
      <c r="O62" s="136">
        <v>46058</v>
      </c>
      <c r="P62" s="137" t="str" cm="1">
        <f t="array" aca="1" ref="P62" ca="1">IFERROR(_xlfn.IFS(K62="DEVUELTO","DEVUELTO",K62="APROBADO","APROBADO",K62="CANCELADO","CANCELADO",K62="ASIGNADO",NETWORKDAYS(N62,TODAY(),Tablas!$AA$2:$AA$37)),"")</f>
        <v>DEVUELTO</v>
      </c>
      <c r="Q62" s="134" t="str" cm="1">
        <f t="array" aca="1" ref="Q62" ca="1">IF(M62="Primera",_xlfn.IFS(P62="APROBADO","",P62="CANCELADO","",P62="DEVUELTO","",(S62-P62)&gt;=2,"A tiempo",(S62-P62)=1,"Proximo a Vencer",S62-P62&lt;0,"Vencido"),_xlfn.IFS(P62="APROBADO","",P62="CANCELADO","",P62="DEVUELTO","",AND(P62&gt;=0,P62&lt;=2),"A tiempo",P62=3,"Proximo a Vencer",P62&gt;3,"Vencido"))</f>
        <v/>
      </c>
      <c r="R62" s="143" t="s">
        <v>509</v>
      </c>
      <c r="S62" s="134">
        <f>IF(SEGUIMIENTO[[#This Row],[REVISION]]="Primera",VLOOKUP(SEGUIMIENTO[[#This Row],[MODALIDAD]],Actividad[[#All],[TIPO]:[Tiempo Respuesta]],2,0),VLOOKUP(SEGUIMIENTO[[#This Row],[MODALIDAD]],Actividad[[#All],[TIPO]:[Segunda]],3,0))</f>
        <v>5</v>
      </c>
      <c r="T62" s="134">
        <f>IF(SEGUIMIENTO[[#This Row],[FECHA DE REVISION]]&gt;0,NETWORKDAYS(SEGUIMIENTO[[#This Row],[FECHA DE RECEPCION]],SEGUIMIENTO[[#This Row],[FECHA DE REVISION]],Tablas!$AA$2:$AA$37),"")</f>
        <v>5</v>
      </c>
      <c r="U62" s="134" t="str">
        <f>IFERROR(IF(SEGUIMIENTO[[#This Row],[TIEMPO PARA RESPUESTA / DIAS]]-SEGUIMIENTO[[#This Row],[TIEMPO DE RESPUESTA]]&gt;=0,"OPORTUNA","VENCIDO"),"")</f>
        <v>OPORTUNA</v>
      </c>
    </row>
    <row r="63" spans="1:22" s="134" customFormat="1" ht="17.25" hidden="1" customHeight="1" x14ac:dyDescent="0.25">
      <c r="A63" s="142" t="s">
        <v>507</v>
      </c>
      <c r="B63" s="193" t="s">
        <v>508</v>
      </c>
      <c r="C63" s="134" t="s">
        <v>181</v>
      </c>
      <c r="D63" s="134" t="str">
        <f>VLOOKUP(SEGUIMIENTO[[#This Row],[TIPO]],Actividad[#All],2,0)</f>
        <v>Proceso</v>
      </c>
      <c r="E63" s="134" t="s">
        <v>36</v>
      </c>
      <c r="G63" s="134" t="s">
        <v>29</v>
      </c>
      <c r="H63" s="134" t="s">
        <v>84</v>
      </c>
      <c r="I63" s="141" t="s">
        <v>170</v>
      </c>
      <c r="J63" s="183" t="s">
        <v>294</v>
      </c>
      <c r="K63" s="134" t="s">
        <v>226</v>
      </c>
      <c r="L63" s="165"/>
      <c r="M63" s="162" t="s">
        <v>3</v>
      </c>
      <c r="N63" s="165">
        <v>46090</v>
      </c>
      <c r="O63" s="165">
        <v>46093</v>
      </c>
      <c r="P63" s="164" t="str" cm="1">
        <f t="array" aca="1" ref="P63" ca="1">IFERROR(_xlfn.IFS(K63="DEVUELTO","DEVUELTO",K63="APROBADO","APROBADO",K63="CANCELADO","CANCELADO",K63="ASIGNADO",NETWORKDAYS(N63,TODAY(),Tablas!$AA$2:$AA$37)),"")</f>
        <v>DEVUELTO</v>
      </c>
      <c r="Q63" s="162" t="str" cm="1">
        <f t="array" aca="1" ref="Q63" ca="1">IF(M63="Primera",_xlfn.IFS(P63="APROBADO","",P63="CANCELADO","",P63="DEVUELTO","",(S63-P63)&gt;=2,"A tiempo",(S63-P63)&lt;1,"Proximo a Vencer",S63-P63&lt;0,"Vencido"),_xlfn.IFS(P63="APROBADO","",P63="CANCELADO","",P63="DEVUELTO","",AND(P63&gt;=0,P63&lt;=2),"A tiempo",P63=3,"Proximo a Vencer",P63&gt;3,"Vencido"))</f>
        <v/>
      </c>
      <c r="R63" s="162" t="s">
        <v>510</v>
      </c>
      <c r="S63" s="162">
        <f>IF(SEGUIMIENTO[[#This Row],[REVISION]]="Primera",VLOOKUP(SEGUIMIENTO[[#This Row],[MODALIDAD]],Actividad[[#All],[TIPO]:[Tiempo Respuesta]],2,0),VLOOKUP(SEGUIMIENTO[[#This Row],[MODALIDAD]],Actividad[[#All],[TIPO]:[Segunda]],3,0))</f>
        <v>3</v>
      </c>
      <c r="T63" s="162">
        <f>IF(SEGUIMIENTO[[#This Row],[FECHA DE REVISION]]&gt;0,NETWORKDAYS(SEGUIMIENTO[[#This Row],[FECHA DE RECEPCION]],SEGUIMIENTO[[#This Row],[FECHA DE REVISION]],Tablas!$AA$2:$AA$37),"")</f>
        <v>4</v>
      </c>
      <c r="U63" s="162" t="str">
        <f>IFERROR(IF(SEGUIMIENTO[[#This Row],[TIEMPO PARA RESPUESTA / DIAS]]-SEGUIMIENTO[[#This Row],[TIEMPO DE RESPUESTA]]&gt;=0,"OPORTUNA","VENCIDO"),"")</f>
        <v>VENCIDO</v>
      </c>
      <c r="V63" s="162"/>
    </row>
    <row r="64" spans="1:22" s="134" customFormat="1" ht="17.25" hidden="1" customHeight="1" x14ac:dyDescent="0.25">
      <c r="A64" s="142" t="s">
        <v>507</v>
      </c>
      <c r="B64" s="193" t="s">
        <v>508</v>
      </c>
      <c r="C64" t="s">
        <v>181</v>
      </c>
      <c r="D64" t="str">
        <f>VLOOKUP(SEGUIMIENTO[[#This Row],[TIPO]],Actividad[#All],2,0)</f>
        <v>Proceso</v>
      </c>
      <c r="E64" t="s">
        <v>36</v>
      </c>
      <c r="F64"/>
      <c r="G64" t="s">
        <v>29</v>
      </c>
      <c r="H64" t="s">
        <v>84</v>
      </c>
      <c r="I64" s="176" t="s">
        <v>170</v>
      </c>
      <c r="J64" s="184" t="s">
        <v>294</v>
      </c>
      <c r="K64" s="162" t="s">
        <v>226</v>
      </c>
      <c r="L64" s="165"/>
      <c r="M64" s="162" t="s">
        <v>175</v>
      </c>
      <c r="N64" s="165">
        <v>46105</v>
      </c>
      <c r="O64" s="165">
        <v>46111</v>
      </c>
      <c r="P64" s="164" t="str" cm="1">
        <f t="array" aca="1" ref="P64" ca="1">IFERROR(_xlfn.IFS(K64="DEVUELTO","DEVUELTO",K64="APROBADO","APROBADO",K64="CANCELADO","CANCELADO",K64="ASIGNADO",NETWORKDAYS(N64,TODAY(),Tablas!$AA$2:$AA$37)),"")</f>
        <v>DEVUELTO</v>
      </c>
      <c r="Q64" s="162" t="str" cm="1">
        <f t="array" aca="1" ref="Q64" ca="1">IF(M64="Primera",_xlfn.IFS(P64="APROBADO","",P64="CANCELADO","",P64="DEVUELTO","",(S64-P64)&gt;=2,"A tiempo",(S64-P64)&lt;1,"Proximo a Vencer",S64-P64&lt;0,"Vencido"),_xlfn.IFS(P64="APROBADO","",P64="CANCELADO","",P64="DEVUELTO","",AND(P64&gt;=0,P64&lt;=2),"A tiempo",P64=3,"Proximo a Vencer",P64&gt;3,"Vencido"))</f>
        <v/>
      </c>
      <c r="R64" s="162" t="s">
        <v>511</v>
      </c>
      <c r="S64" s="162">
        <f>IF(SEGUIMIENTO[[#This Row],[REVISION]]="Primera",VLOOKUP(SEGUIMIENTO[[#This Row],[MODALIDAD]],Actividad[[#All],[TIPO]:[Tiempo Respuesta]],2,0),VLOOKUP(SEGUIMIENTO[[#This Row],[MODALIDAD]],Actividad[[#All],[TIPO]:[Segunda]],3,0))</f>
        <v>3</v>
      </c>
      <c r="T64" s="162">
        <f>IF(SEGUIMIENTO[[#This Row],[FECHA DE REVISION]]&gt;0,NETWORKDAYS(SEGUIMIENTO[[#This Row],[FECHA DE RECEPCION]],SEGUIMIENTO[[#This Row],[FECHA DE REVISION]],Tablas!$AA$2:$AA$37),"")</f>
        <v>5</v>
      </c>
      <c r="U64" s="162" t="str">
        <f>IFERROR(IF(SEGUIMIENTO[[#This Row],[TIEMPO PARA RESPUESTA / DIAS]]-SEGUIMIENTO[[#This Row],[TIEMPO DE RESPUESTA]]&gt;=0,"OPORTUNA","VENCIDO"),"")</f>
        <v>VENCIDO</v>
      </c>
      <c r="V64" s="162"/>
    </row>
    <row r="65" spans="1:22" s="134" customFormat="1" ht="17.25" hidden="1" customHeight="1" x14ac:dyDescent="0.25">
      <c r="A65" s="142" t="s">
        <v>507</v>
      </c>
      <c r="B65" s="193" t="s">
        <v>508</v>
      </c>
      <c r="C65" t="s">
        <v>181</v>
      </c>
      <c r="D65" t="str">
        <f>VLOOKUP(SEGUIMIENTO[[#This Row],[TIPO]],Actividad[#All],2,0)</f>
        <v>Proceso</v>
      </c>
      <c r="E65" t="s">
        <v>36</v>
      </c>
      <c r="F65"/>
      <c r="G65" t="s">
        <v>29</v>
      </c>
      <c r="H65" t="s">
        <v>84</v>
      </c>
      <c r="I65" s="176" t="s">
        <v>170</v>
      </c>
      <c r="J65" s="184" t="s">
        <v>294</v>
      </c>
      <c r="K65" s="162" t="s">
        <v>226</v>
      </c>
      <c r="L65" s="165"/>
      <c r="M65" s="162" t="s">
        <v>179</v>
      </c>
      <c r="N65" s="165">
        <v>46112</v>
      </c>
      <c r="O65" s="165">
        <v>46113</v>
      </c>
      <c r="P65" s="164" t="str" cm="1">
        <f t="array" aca="1" ref="P65" ca="1">IFERROR(_xlfn.IFS(K65="DEVUELTO","DEVUELTO",K65="APROBADO","APROBADO",K65="CANCELADO","CANCELADO",K65="ASIGNADO",NETWORKDAYS(N65,TODAY(),Tablas!$AA$2:$AA$37)),"")</f>
        <v>DEVUELTO</v>
      </c>
      <c r="Q65" s="162" t="str" cm="1">
        <f t="array" aca="1" ref="Q65" ca="1">IF(M65="Primera",_xlfn.IFS(P65="APROBADO","",P65="CANCELADO","",P65="DEVUELTO","",(S65-P65)&gt;=2,"A tiempo",(S65-P65)&lt;1,"Proximo a Vencer",S65-P65&lt;0,"Vencido"),_xlfn.IFS(P65="APROBADO","",P65="CANCELADO","",P65="DEVUELTO","",AND(P65&gt;=0,P65&lt;=2),"A tiempo",P65=3,"Proximo a Vencer",P65&gt;3,"Vencido"))</f>
        <v/>
      </c>
      <c r="R65" s="162" t="s">
        <v>512</v>
      </c>
      <c r="S65" s="162">
        <f>IF(SEGUIMIENTO[[#This Row],[REVISION]]="Primera",VLOOKUP(SEGUIMIENTO[[#This Row],[MODALIDAD]],Actividad[[#All],[TIPO]:[Tiempo Respuesta]],2,0),VLOOKUP(SEGUIMIENTO[[#This Row],[MODALIDAD]],Actividad[[#All],[TIPO]:[Segunda]],3,0))</f>
        <v>3</v>
      </c>
      <c r="T65" s="162">
        <f>IF(SEGUIMIENTO[[#This Row],[FECHA DE REVISION]]&gt;0,NETWORKDAYS(SEGUIMIENTO[[#This Row],[FECHA DE RECEPCION]],SEGUIMIENTO[[#This Row],[FECHA DE REVISION]],Tablas!$AA$2:$AA$37),"")</f>
        <v>2</v>
      </c>
      <c r="U65" s="162" t="str">
        <f>IFERROR(IF(SEGUIMIENTO[[#This Row],[TIEMPO PARA RESPUESTA / DIAS]]-SEGUIMIENTO[[#This Row],[TIEMPO DE RESPUESTA]]&gt;=0,"OPORTUNA","VENCIDO"),"")</f>
        <v>OPORTUNA</v>
      </c>
      <c r="V65" s="162"/>
    </row>
    <row r="66" spans="1:22" s="134" customFormat="1" ht="17.25" hidden="1" customHeight="1" x14ac:dyDescent="0.25">
      <c r="A66" s="142" t="s">
        <v>507</v>
      </c>
      <c r="B66" s="193" t="s">
        <v>508</v>
      </c>
      <c r="C66" t="s">
        <v>181</v>
      </c>
      <c r="D66" t="str">
        <f>VLOOKUP(SEGUIMIENTO[[#This Row],[TIPO]],Actividad[#All],2,0)</f>
        <v>Proceso</v>
      </c>
      <c r="E66" t="s">
        <v>36</v>
      </c>
      <c r="F66"/>
      <c r="G66" t="s">
        <v>29</v>
      </c>
      <c r="H66" t="s">
        <v>84</v>
      </c>
      <c r="I66" s="176" t="s">
        <v>170</v>
      </c>
      <c r="J66" s="184" t="s">
        <v>294</v>
      </c>
      <c r="K66" s="162" t="s">
        <v>222</v>
      </c>
      <c r="L66" s="165">
        <v>46121</v>
      </c>
      <c r="M66" s="162" t="s">
        <v>182</v>
      </c>
      <c r="N66" s="165">
        <v>46113</v>
      </c>
      <c r="O66" s="165">
        <v>46121</v>
      </c>
      <c r="P66" s="164" t="str" cm="1">
        <f t="array" aca="1" ref="P66" ca="1">IFERROR(_xlfn.IFS(K66="DEVUELTO","DEVUELTO",K66="APROBADO","APROBADO",K66="CANCELADO","CANCELADO",K66="ASIGNADO",NETWORKDAYS(N66,TODAY(),Tablas!$AA$2:$AA$37)),"")</f>
        <v>APROBADO</v>
      </c>
      <c r="Q66" s="162" t="str" cm="1">
        <f t="array" aca="1" ref="Q66" ca="1">IF(M66="Primera",_xlfn.IFS(P66="APROBADO","",P66="CANCELADO","",P66="DEVUELTO","",(S66-P66)&gt;=2,"A tiempo",(S66-P66)&lt;1,"Proximo a Vencer",S66-P66&lt;0,"Vencido"),_xlfn.IFS(P66="APROBADO","",P66="CANCELADO","",P66="DEVUELTO","",AND(P66&gt;=0,P66&lt;=2),"A tiempo",P66=3,"Proximo a Vencer",P66&gt;3,"Vencido"))</f>
        <v/>
      </c>
      <c r="R66" s="162" t="s">
        <v>513</v>
      </c>
      <c r="S66" s="162">
        <f>IF(SEGUIMIENTO[[#This Row],[REVISION]]="Primera",VLOOKUP(SEGUIMIENTO[[#This Row],[MODALIDAD]],Actividad[[#All],[TIPO]:[Tiempo Respuesta]],2,0),VLOOKUP(SEGUIMIENTO[[#This Row],[MODALIDAD]],Actividad[[#All],[TIPO]:[Segunda]],3,0))</f>
        <v>3</v>
      </c>
      <c r="T66" s="162">
        <f>IF(SEGUIMIENTO[[#This Row],[FECHA DE REVISION]]&gt;0,NETWORKDAYS(SEGUIMIENTO[[#This Row],[FECHA DE RECEPCION]],SEGUIMIENTO[[#This Row],[FECHA DE REVISION]],Tablas!$AA$2:$AA$37),"")</f>
        <v>5</v>
      </c>
      <c r="U66" s="162" t="str">
        <f>IFERROR(IF(SEGUIMIENTO[[#This Row],[TIEMPO PARA RESPUESTA / DIAS]]-SEGUIMIENTO[[#This Row],[TIEMPO DE RESPUESTA]]&gt;=0,"OPORTUNA","VENCIDO"),"")</f>
        <v>VENCIDO</v>
      </c>
      <c r="V66" s="162"/>
    </row>
    <row r="67" spans="1:22" s="134" customFormat="1" ht="17.25" hidden="1" customHeight="1" x14ac:dyDescent="0.25">
      <c r="A67" s="142" t="s">
        <v>514</v>
      </c>
      <c r="B67" s="195" t="s">
        <v>515</v>
      </c>
      <c r="C67" s="134" t="s">
        <v>173</v>
      </c>
      <c r="D67" s="134" t="str">
        <f>VLOOKUP(SEGUIMIENTO[[#This Row],[TIPO]],Actividad[#All],2,0)</f>
        <v>Modificación</v>
      </c>
      <c r="E67" s="134" t="s">
        <v>35</v>
      </c>
      <c r="F67" s="134" t="s">
        <v>234</v>
      </c>
      <c r="G67" s="134" t="s">
        <v>29</v>
      </c>
      <c r="H67" s="134" t="s">
        <v>84</v>
      </c>
      <c r="I67" s="141" t="s">
        <v>50</v>
      </c>
      <c r="J67" s="138" t="s">
        <v>295</v>
      </c>
      <c r="K67" s="134" t="s">
        <v>226</v>
      </c>
      <c r="L67" s="136"/>
      <c r="M67" s="134" t="s">
        <v>12</v>
      </c>
      <c r="N67" s="136">
        <v>46056</v>
      </c>
      <c r="O67" s="136">
        <v>46057</v>
      </c>
      <c r="P67" s="137" t="str" cm="1">
        <f t="array" aca="1" ref="P67" ca="1">IFERROR(_xlfn.IFS(K67="DEVUELTO","DEVUELTO",K67="APROBADO","APROBADO",K67="CANCELADO","CANCELADO",K67="ASIGNADO",NETWORKDAYS(N67,TODAY(),Tablas!$AA$2:$AA$37)),"")</f>
        <v>DEVUELTO</v>
      </c>
      <c r="Q67" s="134" t="str" cm="1">
        <f t="array" aca="1" ref="Q67" ca="1">IF(M67="Primera",_xlfn.IFS(P67="APROBADO","",P67="CANCELADO","",P67="DEVUELTO","",(S67-P67)&gt;=2,"A tiempo",(S67-P67)=1,"Proximo a Vencer",S67-P67&lt;0,"Vencido"),_xlfn.IFS(P67="APROBADO","",P67="CANCELADO","",P67="DEVUELTO","",AND(P67&gt;=0,P67&lt;=2),"A tiempo",P67=3,"Proximo a Vencer",P67&gt;3,"Vencido"))</f>
        <v/>
      </c>
      <c r="R67" s="135" t="s">
        <v>516</v>
      </c>
      <c r="S67" s="134">
        <f>IF(SEGUIMIENTO[[#This Row],[REVISION]]="Primera",VLOOKUP(SEGUIMIENTO[[#This Row],[MODALIDAD]],Actividad[[#All],[TIPO]:[Tiempo Respuesta]],2,0),VLOOKUP(SEGUIMIENTO[[#This Row],[MODALIDAD]],Actividad[[#All],[TIPO]:[Segunda]],3,0))</f>
        <v>3</v>
      </c>
      <c r="T67" s="134">
        <f>IF(SEGUIMIENTO[[#This Row],[FECHA DE REVISION]]&gt;0,NETWORKDAYS(SEGUIMIENTO[[#This Row],[FECHA DE RECEPCION]],SEGUIMIENTO[[#This Row],[FECHA DE REVISION]],Tablas!$AA$2:$AA$37),"")</f>
        <v>2</v>
      </c>
      <c r="U67" s="134" t="str">
        <f>IFERROR(IF(SEGUIMIENTO[[#This Row],[TIEMPO PARA RESPUESTA / DIAS]]-SEGUIMIENTO[[#This Row],[TIEMPO DE RESPUESTA]]&gt;=0,"OPORTUNA","VENCIDO"),"")</f>
        <v>OPORTUNA</v>
      </c>
    </row>
    <row r="68" spans="1:22" s="134" customFormat="1" ht="17.25" hidden="1" customHeight="1" x14ac:dyDescent="0.25">
      <c r="A68" s="142" t="s">
        <v>514</v>
      </c>
      <c r="B68" s="195" t="s">
        <v>515</v>
      </c>
      <c r="C68" s="134" t="s">
        <v>173</v>
      </c>
      <c r="D68" s="134" t="str">
        <f>VLOOKUP(SEGUIMIENTO[[#This Row],[TIPO]],Actividad[#All],2,0)</f>
        <v>Modificación</v>
      </c>
      <c r="E68" s="134" t="s">
        <v>35</v>
      </c>
      <c r="F68" s="134" t="s">
        <v>234</v>
      </c>
      <c r="G68" s="134" t="s">
        <v>29</v>
      </c>
      <c r="H68" s="134" t="s">
        <v>84</v>
      </c>
      <c r="I68" s="141" t="s">
        <v>50</v>
      </c>
      <c r="J68" s="138" t="s">
        <v>295</v>
      </c>
      <c r="K68" s="162" t="s">
        <v>226</v>
      </c>
      <c r="L68" s="165"/>
      <c r="M68" s="162" t="s">
        <v>3</v>
      </c>
      <c r="N68" s="165">
        <v>46085</v>
      </c>
      <c r="O68" s="165">
        <v>46086</v>
      </c>
      <c r="P68" s="164" t="str" cm="1">
        <f t="array" aca="1" ref="P68" ca="1">IFERROR(_xlfn.IFS(K68="DEVUELTO","DEVUELTO",K68="APROBADO","APROBADO",K68="CANCELADO","CANCELADO",K68="ASIGNADO",NETWORKDAYS(N68,TODAY(),Tablas!$AA$2:$AA$37)),"")</f>
        <v>DEVUELTO</v>
      </c>
      <c r="Q68" s="134" t="str" cm="1">
        <f t="array" aca="1" ref="Q68" ca="1">IF(M68="Primera",_xlfn.IFS(P68="APROBADO","",P68="CANCELADO","",P68="DEVUELTO","",(S68-P68)&gt;=2,"A tiempo",(S68-P68)=1,"Proximo a Vencer",S68-P68&lt;0,"Vencido"),_xlfn.IFS(P68="APROBADO","",P68="CANCELADO","",P68="DEVUELTO","",AND(P68&gt;=0,P68&lt;=2),"A tiempo",P68=3,"Proximo a Vencer",P68&gt;3,"Vencido"))</f>
        <v/>
      </c>
      <c r="R68" s="135" t="s">
        <v>517</v>
      </c>
      <c r="S68" s="162">
        <f>IF(SEGUIMIENTO[[#This Row],[REVISION]]="Primera",VLOOKUP(SEGUIMIENTO[[#This Row],[MODALIDAD]],Actividad[[#All],[TIPO]:[Tiempo Respuesta]],2,0),VLOOKUP(SEGUIMIENTO[[#This Row],[MODALIDAD]],Actividad[[#All],[TIPO]:[Segunda]],3,0))</f>
        <v>2</v>
      </c>
      <c r="T68" s="134">
        <f>IF(SEGUIMIENTO[[#This Row],[FECHA DE REVISION]]&gt;0,NETWORKDAYS(SEGUIMIENTO[[#This Row],[FECHA DE RECEPCION]],SEGUIMIENTO[[#This Row],[FECHA DE REVISION]],Tablas!$AA$2:$AA$37),"")</f>
        <v>2</v>
      </c>
      <c r="U68" s="162" t="str">
        <f>IFERROR(IF(SEGUIMIENTO[[#This Row],[TIEMPO PARA RESPUESTA / DIAS]]-SEGUIMIENTO[[#This Row],[TIEMPO DE RESPUESTA]]&gt;=0,"OPORTUNA","VENCIDO"),"")</f>
        <v>OPORTUNA</v>
      </c>
      <c r="V68" s="162"/>
    </row>
    <row r="69" spans="1:22" s="134" customFormat="1" ht="17.25" hidden="1" customHeight="1" x14ac:dyDescent="0.25">
      <c r="A69" s="142" t="s">
        <v>514</v>
      </c>
      <c r="B69" s="195" t="s">
        <v>515</v>
      </c>
      <c r="C69" s="134" t="s">
        <v>173</v>
      </c>
      <c r="D69" s="134" t="str">
        <f>VLOOKUP(SEGUIMIENTO[[#This Row],[TIPO]],Actividad[#All],2,0)</f>
        <v>Modificación</v>
      </c>
      <c r="E69" s="134" t="s">
        <v>35</v>
      </c>
      <c r="F69" s="134" t="s">
        <v>234</v>
      </c>
      <c r="G69" s="134" t="s">
        <v>29</v>
      </c>
      <c r="H69" s="134" t="s">
        <v>84</v>
      </c>
      <c r="I69" s="141" t="s">
        <v>50</v>
      </c>
      <c r="J69" s="138" t="s">
        <v>295</v>
      </c>
      <c r="K69" s="162" t="s">
        <v>226</v>
      </c>
      <c r="L69" s="165"/>
      <c r="M69" s="162" t="s">
        <v>175</v>
      </c>
      <c r="N69" s="165">
        <v>46097</v>
      </c>
      <c r="O69" s="165">
        <v>46097</v>
      </c>
      <c r="P69" s="164" t="str" cm="1">
        <f t="array" aca="1" ref="P69" ca="1">IFERROR(_xlfn.IFS(K69="DEVUELTO","DEVUELTO",K69="APROBADO","APROBADO",K69="CANCELADO","CANCELADO",K69="ASIGNADO",NETWORKDAYS(N69,TODAY(),Tablas!$AA$2:$AA$37)),"")</f>
        <v>DEVUELTO</v>
      </c>
      <c r="Q69" s="162" t="str" cm="1">
        <f t="array" aca="1" ref="Q69" ca="1">IF(M69="Primera",_xlfn.IFS(P69="APROBADO","",P69="CANCELADO","",P69="DEVUELTO","",(S69-P69)&gt;=2,"A tiempo",(S69-P69)&lt;1,"Proximo a Vencer",S69-P69&lt;0,"Vencido"),_xlfn.IFS(P69="APROBADO","",P69="CANCELADO","",P69="DEVUELTO","",AND(P69&gt;=0,P69&lt;=2),"A tiempo",P69=3,"Proximo a Vencer",P69&gt;3,"Vencido"))</f>
        <v/>
      </c>
      <c r="R69" s="135" t="s">
        <v>518</v>
      </c>
      <c r="S69" s="162">
        <f>IF(SEGUIMIENTO[[#This Row],[REVISION]]="Primera",VLOOKUP(SEGUIMIENTO[[#This Row],[MODALIDAD]],Actividad[[#All],[TIPO]:[Tiempo Respuesta]],2,0),VLOOKUP(SEGUIMIENTO[[#This Row],[MODALIDAD]],Actividad[[#All],[TIPO]:[Segunda]],3,0))</f>
        <v>2</v>
      </c>
      <c r="T69" s="162">
        <f>IF(SEGUIMIENTO[[#This Row],[FECHA DE REVISION]]&gt;0,NETWORKDAYS(SEGUIMIENTO[[#This Row],[FECHA DE RECEPCION]],SEGUIMIENTO[[#This Row],[FECHA DE REVISION]],Tablas!$AA$2:$AA$37),"")</f>
        <v>1</v>
      </c>
      <c r="U69" s="162" t="str">
        <f>IFERROR(IF(SEGUIMIENTO[[#This Row],[TIEMPO PARA RESPUESTA / DIAS]]-SEGUIMIENTO[[#This Row],[TIEMPO DE RESPUESTA]]&gt;=0,"OPORTUNA","VENCIDO"),"")</f>
        <v>OPORTUNA</v>
      </c>
      <c r="V69" s="162"/>
    </row>
    <row r="70" spans="1:22" s="134" customFormat="1" ht="17.25" hidden="1" customHeight="1" x14ac:dyDescent="0.25">
      <c r="A70" s="142" t="s">
        <v>514</v>
      </c>
      <c r="B70" s="195" t="s">
        <v>515</v>
      </c>
      <c r="C70" s="134" t="s">
        <v>173</v>
      </c>
      <c r="D70" s="134" t="str">
        <f>VLOOKUP(SEGUIMIENTO[[#This Row],[TIPO]],Actividad[#All],2,0)</f>
        <v>Modificación</v>
      </c>
      <c r="E70" s="134" t="s">
        <v>35</v>
      </c>
      <c r="F70" s="134" t="s">
        <v>234</v>
      </c>
      <c r="G70" s="134" t="s">
        <v>29</v>
      </c>
      <c r="H70" s="134" t="s">
        <v>84</v>
      </c>
      <c r="I70" s="141" t="s">
        <v>50</v>
      </c>
      <c r="J70" s="138" t="s">
        <v>295</v>
      </c>
      <c r="K70" s="162" t="s">
        <v>226</v>
      </c>
      <c r="L70" s="165"/>
      <c r="M70" s="162" t="s">
        <v>179</v>
      </c>
      <c r="N70" s="165">
        <v>46105</v>
      </c>
      <c r="O70" s="165">
        <v>46108</v>
      </c>
      <c r="P70" s="164" t="str" cm="1">
        <f t="array" aca="1" ref="P70" ca="1">IFERROR(_xlfn.IFS(K70="DEVUELTO","DEVUELTO",K70="APROBADO","APROBADO",K70="CANCELADO","CANCELADO",K70="ASIGNADO",NETWORKDAYS(N70,TODAY(),Tablas!$AA$2:$AA$37)),"")</f>
        <v>DEVUELTO</v>
      </c>
      <c r="Q70" s="162" t="str" cm="1">
        <f t="array" aca="1" ref="Q70" ca="1">IF(M70="Primera",_xlfn.IFS(P70="APROBADO","",P70="CANCELADO","",P70="DEVUELTO","",(S70-P70)&gt;=2,"A tiempo",(S70-P70)&lt;1,"Proximo a Vencer",S70-P70&lt;0,"Vencido"),_xlfn.IFS(P70="APROBADO","",P70="CANCELADO","",P70="DEVUELTO","",AND(P70&gt;=0,P70&lt;=2),"A tiempo",P70=3,"Proximo a Vencer",P70&gt;3,"Vencido"))</f>
        <v/>
      </c>
      <c r="R70" s="163" t="s">
        <v>519</v>
      </c>
      <c r="S70" s="162">
        <f>IF(SEGUIMIENTO[[#This Row],[REVISION]]="Primera",VLOOKUP(SEGUIMIENTO[[#This Row],[MODALIDAD]],Actividad[[#All],[TIPO]:[Tiempo Respuesta]],2,0),VLOOKUP(SEGUIMIENTO[[#This Row],[MODALIDAD]],Actividad[[#All],[TIPO]:[Segunda]],3,0))</f>
        <v>2</v>
      </c>
      <c r="T70" s="162">
        <f>IF(SEGUIMIENTO[[#This Row],[FECHA DE REVISION]]&gt;0,NETWORKDAYS(SEGUIMIENTO[[#This Row],[FECHA DE RECEPCION]],SEGUIMIENTO[[#This Row],[FECHA DE REVISION]],Tablas!$AA$2:$AA$37),"")</f>
        <v>4</v>
      </c>
      <c r="U70" s="162" t="str">
        <f>IFERROR(IF(SEGUIMIENTO[[#This Row],[TIEMPO PARA RESPUESTA / DIAS]]-SEGUIMIENTO[[#This Row],[TIEMPO DE RESPUESTA]]&gt;=0,"OPORTUNA","VENCIDO"),"")</f>
        <v>VENCIDO</v>
      </c>
      <c r="V70" s="162"/>
    </row>
    <row r="71" spans="1:22" s="134" customFormat="1" ht="17.25" hidden="1" customHeight="1" x14ac:dyDescent="0.25">
      <c r="A71" s="142" t="s">
        <v>514</v>
      </c>
      <c r="B71" s="195" t="s">
        <v>515</v>
      </c>
      <c r="C71" s="134" t="s">
        <v>173</v>
      </c>
      <c r="D71" s="134" t="str">
        <f>VLOOKUP(SEGUIMIENTO[[#This Row],[TIPO]],Actividad[#All],2,0)</f>
        <v>Modificación</v>
      </c>
      <c r="E71" s="134" t="s">
        <v>35</v>
      </c>
      <c r="F71" s="134" t="s">
        <v>234</v>
      </c>
      <c r="G71" s="134" t="s">
        <v>29</v>
      </c>
      <c r="H71" s="134" t="s">
        <v>84</v>
      </c>
      <c r="I71" s="141" t="s">
        <v>50</v>
      </c>
      <c r="J71" s="138" t="s">
        <v>295</v>
      </c>
      <c r="K71" s="162" t="s">
        <v>222</v>
      </c>
      <c r="L71" s="165">
        <v>46108</v>
      </c>
      <c r="M71" s="162" t="s">
        <v>182</v>
      </c>
      <c r="N71" s="165">
        <v>46108</v>
      </c>
      <c r="O71" s="165">
        <v>46108</v>
      </c>
      <c r="P71" s="164" t="str" cm="1">
        <f t="array" aca="1" ref="P71" ca="1">IFERROR(_xlfn.IFS(K71="DEVUELTO","DEVUELTO",K71="APROBADO","APROBADO",K71="CANCELADO","CANCELADO",K71="ASIGNADO",NETWORKDAYS(N71,TODAY(),Tablas!$AA$2:$AA$37)),"")</f>
        <v>APROBADO</v>
      </c>
      <c r="Q71" s="162" t="str" cm="1">
        <f t="array" aca="1" ref="Q71" ca="1">IF(M71="Primera",_xlfn.IFS(P71="APROBADO","",P71="CANCELADO","",P71="DEVUELTO","",(S71-P71)&gt;=2,"A tiempo",(S71-P71)&lt;1,"Proximo a Vencer",S71-P71&lt;0,"Vencido"),_xlfn.IFS(P71="APROBADO","",P71="CANCELADO","",P71="DEVUELTO","",AND(P71&gt;=0,P71&lt;=2),"A tiempo",P71=3,"Proximo a Vencer",P71&gt;3,"Vencido"))</f>
        <v/>
      </c>
      <c r="R71" s="134" t="s">
        <v>416</v>
      </c>
      <c r="S71" s="162">
        <f>IF(SEGUIMIENTO[[#This Row],[REVISION]]="Primera",VLOOKUP(SEGUIMIENTO[[#This Row],[MODALIDAD]],Actividad[[#All],[TIPO]:[Tiempo Respuesta]],2,0),VLOOKUP(SEGUIMIENTO[[#This Row],[MODALIDAD]],Actividad[[#All],[TIPO]:[Segunda]],3,0))</f>
        <v>2</v>
      </c>
      <c r="T71" s="162">
        <f>IF(SEGUIMIENTO[[#This Row],[FECHA DE REVISION]]&gt;0,NETWORKDAYS(SEGUIMIENTO[[#This Row],[FECHA DE RECEPCION]],SEGUIMIENTO[[#This Row],[FECHA DE REVISION]],Tablas!$AA$2:$AA$37),"")</f>
        <v>1</v>
      </c>
      <c r="U71" s="162" t="str">
        <f>IFERROR(IF(SEGUIMIENTO[[#This Row],[TIEMPO PARA RESPUESTA / DIAS]]-SEGUIMIENTO[[#This Row],[TIEMPO DE RESPUESTA]]&gt;=0,"OPORTUNA","VENCIDO"),"")</f>
        <v>OPORTUNA</v>
      </c>
      <c r="V71" s="162"/>
    </row>
    <row r="72" spans="1:22" s="134" customFormat="1" ht="18" hidden="1" customHeight="1" x14ac:dyDescent="0.25">
      <c r="A72" s="142" t="s">
        <v>514</v>
      </c>
      <c r="B72" s="193" t="s">
        <v>520</v>
      </c>
      <c r="C72" s="134" t="s">
        <v>188</v>
      </c>
      <c r="D72" s="134" t="str">
        <f>VLOOKUP(SEGUIMIENTO[[#This Row],[TIPO]],Actividad[#All],2,0)</f>
        <v>Modificación</v>
      </c>
      <c r="E72" s="134" t="s">
        <v>35</v>
      </c>
      <c r="F72" s="134" t="s">
        <v>241</v>
      </c>
      <c r="G72" s="134" t="s">
        <v>29</v>
      </c>
      <c r="H72" s="134" t="s">
        <v>84</v>
      </c>
      <c r="I72" s="141" t="s">
        <v>50</v>
      </c>
      <c r="J72" s="138" t="s">
        <v>295</v>
      </c>
      <c r="K72" s="134" t="s">
        <v>226</v>
      </c>
      <c r="L72" s="136"/>
      <c r="M72" s="134" t="s">
        <v>12</v>
      </c>
      <c r="N72" s="136">
        <v>46058</v>
      </c>
      <c r="O72" s="136">
        <v>46058</v>
      </c>
      <c r="P72" s="137" t="str" cm="1">
        <f t="array" aca="1" ref="P72" ca="1">IFERROR(_xlfn.IFS(K72="DEVUELTO","DEVUELTO",K72="APROBADO","APROBADO",K72="CANCELADO","CANCELADO",K72="ASIGNADO",NETWORKDAYS(N72,TODAY(),Tablas!$AA$2:$AA$37)),"")</f>
        <v>DEVUELTO</v>
      </c>
      <c r="Q72" s="134" t="str" cm="1">
        <f t="array" aca="1" ref="Q72" ca="1">IF(M72="Primera",_xlfn.IFS(P72="APROBADO","",P72="CANCELADO","",P72="DEVUELTO","",(S72-P72)&gt;=2,"A tiempo",(S72-P72)=1,"Proximo a Vencer",S72-P72&lt;0,"Vencido"),_xlfn.IFS(P72="APROBADO","",P72="CANCELADO","",P72="DEVUELTO","",AND(P72&gt;=0,P72&lt;=2),"A tiempo",P72=3,"Proximo a Vencer",P72&gt;3,"Vencido"))</f>
        <v/>
      </c>
      <c r="R72" s="135" t="s">
        <v>521</v>
      </c>
      <c r="S72" s="134">
        <f>IF(SEGUIMIENTO[[#This Row],[REVISION]]="Primera",VLOOKUP(SEGUIMIENTO[[#This Row],[MODALIDAD]],Actividad[[#All],[TIPO]:[Tiempo Respuesta]],2,0),VLOOKUP(SEGUIMIENTO[[#This Row],[MODALIDAD]],Actividad[[#All],[TIPO]:[Segunda]],3,0))</f>
        <v>3</v>
      </c>
      <c r="T72" s="134">
        <f>IF(SEGUIMIENTO[[#This Row],[FECHA DE REVISION]]&gt;0,NETWORKDAYS(SEGUIMIENTO[[#This Row],[FECHA DE RECEPCION]],SEGUIMIENTO[[#This Row],[FECHA DE REVISION]],Tablas!$AA$2:$AA$37),"")</f>
        <v>1</v>
      </c>
      <c r="U72" s="134" t="str">
        <f>IFERROR(IF(SEGUIMIENTO[[#This Row],[TIEMPO PARA RESPUESTA / DIAS]]-SEGUIMIENTO[[#This Row],[TIEMPO DE RESPUESTA]]&gt;=0,"OPORTUNA","VENCIDO"),"")</f>
        <v>OPORTUNA</v>
      </c>
    </row>
    <row r="73" spans="1:22" ht="18" hidden="1" customHeight="1" x14ac:dyDescent="0.25">
      <c r="A73" s="134" t="s">
        <v>522</v>
      </c>
      <c r="B73" s="192" t="s">
        <v>523</v>
      </c>
      <c r="C73" s="134" t="s">
        <v>37</v>
      </c>
      <c r="D73" s="134" t="str">
        <f>VLOOKUP(SEGUIMIENTO[[#This Row],[TIPO]],Actividad[#All],2,0)</f>
        <v>Liquidación</v>
      </c>
      <c r="E73" s="134" t="s">
        <v>37</v>
      </c>
      <c r="F73" s="134" t="s">
        <v>102</v>
      </c>
      <c r="G73" s="134" t="s">
        <v>29</v>
      </c>
      <c r="H73" s="134" t="s">
        <v>84</v>
      </c>
      <c r="I73" s="134" t="s">
        <v>64</v>
      </c>
      <c r="J73" s="185" t="s">
        <v>296</v>
      </c>
      <c r="K73" s="134" t="s">
        <v>222</v>
      </c>
      <c r="L73" s="136">
        <v>46059</v>
      </c>
      <c r="M73" s="134" t="s">
        <v>12</v>
      </c>
      <c r="N73" s="136">
        <v>46044</v>
      </c>
      <c r="O73" s="136">
        <v>46059</v>
      </c>
      <c r="P73" s="137" t="str" cm="1">
        <f t="array" aca="1" ref="P73" ca="1">IFERROR(_xlfn.IFS(K73="DEVUELTO","DEVUELTO",K73="APROBADO","APROBADO",K73="CANCELADO","CANCELADO",K73="ASIGNADO",NETWORKDAYS(N73,TODAY(),Tablas!$AA$2:$AA$37)),"")</f>
        <v>APROBADO</v>
      </c>
      <c r="Q73" s="134" t="str" cm="1">
        <f t="array" aca="1" ref="Q73" ca="1">IF(M73="Primera",_xlfn.IFS(P73="APROBADO","",P73="CANCELADO","",P73="DEVUELTO","",(S73-P73)&gt;=2,"A tiempo",(S73-P73)=1,"Proximo a Vencer",S73-P73&lt;0,"Vencido"),_xlfn.IFS(P73="APROBADO","",P73="CANCELADO","",P73="DEVUELTO","",AND(P73&gt;=0,P73&lt;=2),"A tiempo",P73=3,"Proximo a Vencer",P73&gt;3,"Vencido"))</f>
        <v/>
      </c>
      <c r="R73" s="134" t="s">
        <v>524</v>
      </c>
      <c r="S73" s="134">
        <f>IF(SEGUIMIENTO[[#This Row],[REVISION]]="Primera",VLOOKUP(SEGUIMIENTO[[#This Row],[MODALIDAD]],Actividad[[#All],[TIPO]:[Tiempo Respuesta]],2,0),VLOOKUP(SEGUIMIENTO[[#This Row],[MODALIDAD]],Actividad[[#All],[TIPO]:[Segunda]],3,0))</f>
        <v>2</v>
      </c>
      <c r="T73" s="134">
        <v>1</v>
      </c>
      <c r="U73" s="134" t="str">
        <f>IFERROR(IF(SEGUIMIENTO[[#This Row],[TIEMPO PARA RESPUESTA / DIAS]]-SEGUIMIENTO[[#This Row],[TIEMPO DE RESPUESTA]]&gt;=0,"OPORTUNA","VENCIDO"),"")</f>
        <v>OPORTUNA</v>
      </c>
      <c r="V73" s="134"/>
    </row>
    <row r="74" spans="1:22" s="145" customFormat="1" ht="15.75" hidden="1" customHeight="1" x14ac:dyDescent="0.25">
      <c r="A74" s="144" t="s">
        <v>525</v>
      </c>
      <c r="B74" s="196" t="s">
        <v>526</v>
      </c>
      <c r="C74" s="144" t="s">
        <v>173</v>
      </c>
      <c r="D74" s="144" t="str">
        <f>VLOOKUP(SEGUIMIENTO[[#This Row],[TIPO]],Actividad[#All],2,0)</f>
        <v>Modificación</v>
      </c>
      <c r="E74" s="134" t="s">
        <v>35</v>
      </c>
      <c r="F74" s="134" t="s">
        <v>243</v>
      </c>
      <c r="G74" s="144" t="s">
        <v>29</v>
      </c>
      <c r="H74" s="144" t="s">
        <v>84</v>
      </c>
      <c r="I74" s="144" t="s">
        <v>79</v>
      </c>
      <c r="J74" s="167" t="s">
        <v>297</v>
      </c>
      <c r="K74" s="144" t="s">
        <v>226</v>
      </c>
      <c r="L74" s="144"/>
      <c r="M74" s="144" t="s">
        <v>12</v>
      </c>
      <c r="N74" s="146">
        <v>46059</v>
      </c>
      <c r="O74" s="146">
        <v>46062</v>
      </c>
      <c r="P74" s="137" t="str" cm="1">
        <f t="array" aca="1" ref="P74" ca="1">IFERROR(_xlfn.IFS(K74="DEVUELTO","DEVUELTO",K74="APROBADO","APROBADO",K74="CANCELADO","CANCELADO",K74="ASIGNADO",NETWORKDAYS(N74,TODAY(),Tablas!$AA$2:$AA$37)),"")</f>
        <v>DEVUELTO</v>
      </c>
      <c r="Q74" s="134" t="str" cm="1">
        <f t="array" aca="1" ref="Q74" ca="1">IF(M74="Primera",_xlfn.IFS(P74="APROBADO","",P74="CANCELADO","",P74="DEVUELTO","",(S74-P74)&gt;=2,"A tiempo",(S74-P74)=1,"Proximo a Vencer",S74-P74&lt;0,"Vencido"),_xlfn.IFS(P74="APROBADO","",P74="CANCELADO","",P74="DEVUELTO","",AND(P74&gt;=0,P74&lt;=2),"A tiempo",P74=3,"Proximo a Vencer",P74&gt;3,"Vencido"))</f>
        <v/>
      </c>
      <c r="R74" s="139" t="s">
        <v>527</v>
      </c>
      <c r="S74" s="144">
        <f>IF(SEGUIMIENTO[[#This Row],[REVISION]]="Primera",VLOOKUP(SEGUIMIENTO[[#This Row],[MODALIDAD]],Actividad[[#All],[TIPO]:[Tiempo Respuesta]],2,0),VLOOKUP(SEGUIMIENTO[[#This Row],[MODALIDAD]],Actividad[[#All],[TIPO]:[Segunda]],3,0))</f>
        <v>3</v>
      </c>
      <c r="T74" s="144">
        <f>IF(SEGUIMIENTO[[#This Row],[FECHA DE REVISION]]&gt;0,NETWORKDAYS(SEGUIMIENTO[[#This Row],[FECHA DE RECEPCION]],SEGUIMIENTO[[#This Row],[FECHA DE REVISION]],Tablas!$AA$2:$AA$37),"")</f>
        <v>2</v>
      </c>
      <c r="U74" s="144" t="str">
        <f>IFERROR(IF(SEGUIMIENTO[[#This Row],[TIEMPO PARA RESPUESTA / DIAS]]-SEGUIMIENTO[[#This Row],[TIEMPO DE RESPUESTA]]&gt;=0,"OPORTUNA","VENCIDO"),"")</f>
        <v>OPORTUNA</v>
      </c>
      <c r="V74" s="144"/>
    </row>
    <row r="75" spans="1:22" s="145" customFormat="1" hidden="1" x14ac:dyDescent="0.25">
      <c r="A75" s="144" t="s">
        <v>525</v>
      </c>
      <c r="B75" s="196" t="s">
        <v>526</v>
      </c>
      <c r="C75" s="144" t="s">
        <v>173</v>
      </c>
      <c r="D75" s="144" t="str">
        <f>VLOOKUP(SEGUIMIENTO[[#This Row],[TIPO]],Actividad[#All],2,0)</f>
        <v>Modificación</v>
      </c>
      <c r="E75" s="134" t="s">
        <v>35</v>
      </c>
      <c r="F75" s="134" t="s">
        <v>243</v>
      </c>
      <c r="G75" s="144" t="s">
        <v>29</v>
      </c>
      <c r="H75" s="144" t="s">
        <v>84</v>
      </c>
      <c r="I75" s="144" t="s">
        <v>79</v>
      </c>
      <c r="J75" s="167" t="s">
        <v>297</v>
      </c>
      <c r="K75" s="144" t="s">
        <v>226</v>
      </c>
      <c r="L75" s="144"/>
      <c r="M75" s="144" t="s">
        <v>3</v>
      </c>
      <c r="N75" s="146">
        <v>46063</v>
      </c>
      <c r="O75" s="146">
        <v>46063</v>
      </c>
      <c r="P75" s="137" t="str" cm="1">
        <f t="array" aca="1" ref="P75" ca="1">IFERROR(_xlfn.IFS(K75="DEVUELTO","DEVUELTO",K75="APROBADO","APROBADO",K75="CANCELADO","CANCELADO",K75="ASIGNADO",NETWORKDAYS(N75,TODAY(),Tablas!$AA$2:$AA$37)),"")</f>
        <v>DEVUELTO</v>
      </c>
      <c r="Q75" s="134" t="str" cm="1">
        <f t="array" aca="1" ref="Q75" ca="1">IF(M75="Primera",_xlfn.IFS(P75="APROBADO","",P75="CANCELADO","",P75="DEVUELTO","",(S75-P75)&gt;=2,"A tiempo",(S75-P75)=1,"Proximo a Vencer",S75-P75&lt;0,"Vencido"),_xlfn.IFS(P75="APROBADO","",P75="CANCELADO","",P75="DEVUELTO","",AND(P75&gt;=0,P75&lt;=2),"A tiempo",P75=3,"Proximo a Vencer",P75&gt;3,"Vencido"))</f>
        <v/>
      </c>
      <c r="R75" s="134" t="s">
        <v>528</v>
      </c>
      <c r="S75" s="144">
        <f>IF(SEGUIMIENTO[[#This Row],[REVISION]]="Primera",VLOOKUP(SEGUIMIENTO[[#This Row],[MODALIDAD]],Actividad[[#All],[TIPO]:[Tiempo Respuesta]],2,0),VLOOKUP(SEGUIMIENTO[[#This Row],[MODALIDAD]],Actividad[[#All],[TIPO]:[Segunda]],3,0))</f>
        <v>2</v>
      </c>
      <c r="T75" s="144">
        <f>IF(SEGUIMIENTO[[#This Row],[FECHA DE REVISION]]&gt;0,NETWORKDAYS(SEGUIMIENTO[[#This Row],[FECHA DE RECEPCION]],SEGUIMIENTO[[#This Row],[FECHA DE REVISION]],Tablas!$AA$2:$AA$37),"")</f>
        <v>1</v>
      </c>
      <c r="U75" s="144" t="str">
        <f>IFERROR(IF(SEGUIMIENTO[[#This Row],[TIEMPO PARA RESPUESTA / DIAS]]-SEGUIMIENTO[[#This Row],[TIEMPO DE RESPUESTA]]&gt;=0,"OPORTUNA","VENCIDO"),"")</f>
        <v>OPORTUNA</v>
      </c>
      <c r="V75" s="144"/>
    </row>
    <row r="76" spans="1:22" s="145" customFormat="1" hidden="1" x14ac:dyDescent="0.25">
      <c r="A76" s="144" t="s">
        <v>525</v>
      </c>
      <c r="B76" s="196" t="s">
        <v>526</v>
      </c>
      <c r="C76" s="144" t="s">
        <v>173</v>
      </c>
      <c r="D76" s="144" t="str">
        <f>VLOOKUP(SEGUIMIENTO[[#This Row],[TIPO]],Actividad[#All],2,0)</f>
        <v>Modificación</v>
      </c>
      <c r="E76" s="134" t="s">
        <v>35</v>
      </c>
      <c r="F76" s="134" t="s">
        <v>243</v>
      </c>
      <c r="G76" s="144" t="s">
        <v>29</v>
      </c>
      <c r="H76" s="144" t="s">
        <v>84</v>
      </c>
      <c r="I76" s="144" t="s">
        <v>79</v>
      </c>
      <c r="J76" s="167" t="s">
        <v>297</v>
      </c>
      <c r="K76" s="144" t="s">
        <v>222</v>
      </c>
      <c r="L76" s="146">
        <v>46064</v>
      </c>
      <c r="M76" s="144" t="s">
        <v>175</v>
      </c>
      <c r="N76" s="146">
        <v>46064</v>
      </c>
      <c r="O76" s="146">
        <v>46064</v>
      </c>
      <c r="P76" s="137" t="str" cm="1">
        <f t="array" aca="1" ref="P76" ca="1">IFERROR(_xlfn.IFS(K76="DEVUELTO","DEVUELTO",K76="APROBADO","APROBADO",K76="CANCELADO","CANCELADO",K76="ASIGNADO",NETWORKDAYS(N76,TODAY(),Tablas!$AA$2:$AA$37)),"")</f>
        <v>APROBADO</v>
      </c>
      <c r="Q76" s="134" t="str" cm="1">
        <f t="array" aca="1" ref="Q76" ca="1">IF(M76="Primera",_xlfn.IFS(P76="APROBADO","",P76="CANCELADO","",P76="DEVUELTO","",(S76-P76)&gt;=2,"A tiempo",(S76-P76)=1,"Proximo a Vencer",S76-P76&lt;0,"Vencido"),_xlfn.IFS(P76="APROBADO","",P76="CANCELADO","",P76="DEVUELTO","",AND(P76&gt;=0,P76&lt;=2),"A tiempo",P76=3,"Proximo a Vencer",P76&gt;3,"Vencido"))</f>
        <v/>
      </c>
      <c r="R76" s="134" t="s">
        <v>529</v>
      </c>
      <c r="S76" s="144">
        <f>IF(SEGUIMIENTO[[#This Row],[REVISION]]="Primera",VLOOKUP(SEGUIMIENTO[[#This Row],[MODALIDAD]],Actividad[[#All],[TIPO]:[Tiempo Respuesta]],2,0),VLOOKUP(SEGUIMIENTO[[#This Row],[MODALIDAD]],Actividad[[#All],[TIPO]:[Segunda]],3,0))</f>
        <v>2</v>
      </c>
      <c r="T76" s="144">
        <f>IF(SEGUIMIENTO[[#This Row],[FECHA DE REVISION]]&gt;0,NETWORKDAYS(SEGUIMIENTO[[#This Row],[FECHA DE RECEPCION]],SEGUIMIENTO[[#This Row],[FECHA DE REVISION]],Tablas!$AA$2:$AA$37),"")</f>
        <v>1</v>
      </c>
      <c r="U76" s="144" t="str">
        <f>IFERROR(IF(SEGUIMIENTO[[#This Row],[TIEMPO PARA RESPUESTA / DIAS]]-SEGUIMIENTO[[#This Row],[TIEMPO DE RESPUESTA]]&gt;=0,"OPORTUNA","VENCIDO"),"")</f>
        <v>OPORTUNA</v>
      </c>
      <c r="V76" s="144"/>
    </row>
    <row r="77" spans="1:22" ht="12" hidden="1" customHeight="1" x14ac:dyDescent="0.25">
      <c r="A77" s="135" t="s">
        <v>530</v>
      </c>
      <c r="B77" s="192" t="s">
        <v>531</v>
      </c>
      <c r="C77" s="134" t="s">
        <v>20</v>
      </c>
      <c r="D77" s="134" t="str">
        <f>VLOOKUP(SEGUIMIENTO[[#This Row],[TIPO]],Actividad[#All],2,0)</f>
        <v>Modificación</v>
      </c>
      <c r="E77" s="134" t="s">
        <v>35</v>
      </c>
      <c r="F77" s="134" t="s">
        <v>240</v>
      </c>
      <c r="G77" s="134" t="s">
        <v>26</v>
      </c>
      <c r="H77" s="134" t="s">
        <v>66</v>
      </c>
      <c r="I77" s="134" t="s">
        <v>174</v>
      </c>
      <c r="J77" s="167" t="s">
        <v>298</v>
      </c>
      <c r="K77" s="134" t="s">
        <v>226</v>
      </c>
      <c r="L77" s="134"/>
      <c r="M77" s="134" t="s">
        <v>12</v>
      </c>
      <c r="N77" s="136">
        <v>46062</v>
      </c>
      <c r="O77" s="136">
        <v>46064</v>
      </c>
      <c r="P77" s="137" t="str" cm="1">
        <f t="array" aca="1" ref="P77" ca="1">IFERROR(_xlfn.IFS(K77="DEVUELTO","DEVUELTO",K77="APROBADO","APROBADO",K77="CANCELADO","CANCELADO",K77="ASIGNADO",NETWORKDAYS(N77,TODAY(),Tablas!$AA$2:$AA$37)),"")</f>
        <v>DEVUELTO</v>
      </c>
      <c r="Q77" s="134" t="str" cm="1">
        <f t="array" aca="1" ref="Q77" ca="1">IF(M77="Primera",_xlfn.IFS(P77="APROBADO","",P77="CANCELADO","",P77="DEVUELTO","",(S77-P77)&gt;=2,"A tiempo",(S77-P77)=1,"Proximo a Vencer",S77-P77&lt;0,"Vencido"),_xlfn.IFS(P77="APROBADO","",P77="CANCELADO","",P77="DEVUELTO","",AND(P77&gt;=0,P77&lt;=2),"A tiempo",P77=3,"Proximo a Vencer",P77&gt;3,"Vencido"))</f>
        <v/>
      </c>
      <c r="R77" s="134" t="s">
        <v>532</v>
      </c>
      <c r="S77" s="134">
        <f>IF(SEGUIMIENTO[[#This Row],[REVISION]]="Primera",VLOOKUP(SEGUIMIENTO[[#This Row],[MODALIDAD]],Actividad[[#All],[TIPO]:[Tiempo Respuesta]],2,0),VLOOKUP(SEGUIMIENTO[[#This Row],[MODALIDAD]],Actividad[[#All],[TIPO]:[Segunda]],3,0))</f>
        <v>3</v>
      </c>
      <c r="T77" s="134">
        <f>IF(SEGUIMIENTO[[#This Row],[FECHA DE REVISION]]&gt;0,NETWORKDAYS(SEGUIMIENTO[[#This Row],[FECHA DE RECEPCION]],SEGUIMIENTO[[#This Row],[FECHA DE REVISION]],Tablas!$AA$2:$AA$37),"")</f>
        <v>3</v>
      </c>
      <c r="U77" s="134" t="str">
        <f>IFERROR(IF(SEGUIMIENTO[[#This Row],[TIEMPO PARA RESPUESTA / DIAS]]-SEGUIMIENTO[[#This Row],[TIEMPO DE RESPUESTA]]&gt;=0,"OPORTUNA","VENCIDO"),"")</f>
        <v>OPORTUNA</v>
      </c>
      <c r="V77" s="134"/>
    </row>
    <row r="78" spans="1:22" ht="12" hidden="1" customHeight="1" x14ac:dyDescent="0.25">
      <c r="A78" s="135" t="s">
        <v>530</v>
      </c>
      <c r="B78" s="192" t="s">
        <v>531</v>
      </c>
      <c r="C78" s="134" t="s">
        <v>20</v>
      </c>
      <c r="D78" s="134" t="str">
        <f>VLOOKUP(SEGUIMIENTO[[#This Row],[TIPO]],Actividad[#All],2,0)</f>
        <v>Modificación</v>
      </c>
      <c r="E78" s="134" t="s">
        <v>36</v>
      </c>
      <c r="F78" s="134" t="s">
        <v>240</v>
      </c>
      <c r="G78" s="134" t="s">
        <v>26</v>
      </c>
      <c r="H78" s="134" t="s">
        <v>66</v>
      </c>
      <c r="I78" s="134" t="s">
        <v>174</v>
      </c>
      <c r="J78" s="167" t="s">
        <v>298</v>
      </c>
      <c r="K78" s="134" t="s">
        <v>222</v>
      </c>
      <c r="L78" s="134"/>
      <c r="M78" s="134" t="s">
        <v>3</v>
      </c>
      <c r="N78" s="136">
        <v>46065</v>
      </c>
      <c r="O78" s="136">
        <v>46066</v>
      </c>
      <c r="P78" s="137" t="str" cm="1">
        <f t="array" aca="1" ref="P78" ca="1">IFERROR(_xlfn.IFS(K78="DEVUELTO","DEVUELTO",K78="APROBADO","APROBADO",K78="CANCELADO","CANCELADO",K78="ASIGNADO",NETWORKDAYS(N78,TODAY(),Tablas!$AA$2:$AA$37)),"")</f>
        <v>APROBADO</v>
      </c>
      <c r="Q78" s="134" t="str" cm="1">
        <f t="array" aca="1" ref="Q78" ca="1">IF(M78="Primera",_xlfn.IFS(P78="APROBADO","",P78="CANCELADO","",P78="DEVUELTO","",(S78-P78)&gt;=2,"A tiempo",(S78-P78)=1,"Proximo a Vencer",S78-P78&lt;0,"Vencido"),_xlfn.IFS(P78="APROBADO","",P78="CANCELADO","",P78="DEVUELTO","",AND(P78&gt;=0,P78&lt;=2),"A tiempo",P78=3,"Proximo a Vencer",P78&gt;3,"Vencido"))</f>
        <v/>
      </c>
      <c r="R78" s="134" t="s">
        <v>533</v>
      </c>
      <c r="S78" s="134">
        <f>IF(SEGUIMIENTO[[#This Row],[REVISION]]="Primera",VLOOKUP(SEGUIMIENTO[[#This Row],[MODALIDAD]],Actividad[[#All],[TIPO]:[Tiempo Respuesta]],2,0),VLOOKUP(SEGUIMIENTO[[#This Row],[MODALIDAD]],Actividad[[#All],[TIPO]:[Segunda]],3,0))</f>
        <v>2</v>
      </c>
      <c r="T78" s="134">
        <f>IF(SEGUIMIENTO[[#This Row],[FECHA DE REVISION]]&gt;0,NETWORKDAYS(SEGUIMIENTO[[#This Row],[FECHA DE RECEPCION]],SEGUIMIENTO[[#This Row],[FECHA DE REVISION]],Tablas!$AA$2:$AA$37),"")</f>
        <v>2</v>
      </c>
      <c r="U78" s="134" t="str">
        <f>IFERROR(IF(SEGUIMIENTO[[#This Row],[TIEMPO PARA RESPUESTA / DIAS]]-SEGUIMIENTO[[#This Row],[TIEMPO DE RESPUESTA]]&gt;=0,"OPORTUNA","VENCIDO"),"")</f>
        <v>OPORTUNA</v>
      </c>
      <c r="V78" s="134"/>
    </row>
    <row r="79" spans="1:22" ht="12" hidden="1" customHeight="1" x14ac:dyDescent="0.25">
      <c r="A79" s="135" t="s">
        <v>534</v>
      </c>
      <c r="B79" s="192" t="s">
        <v>535</v>
      </c>
      <c r="C79" s="134" t="s">
        <v>37</v>
      </c>
      <c r="D79" s="134" t="str">
        <f>VLOOKUP(SEGUIMIENTO[[#This Row],[TIPO]],Actividad[#All],2,0)</f>
        <v>Liquidación</v>
      </c>
      <c r="E79" s="134" t="s">
        <v>37</v>
      </c>
      <c r="F79" s="134" t="s">
        <v>48</v>
      </c>
      <c r="G79" s="134" t="s">
        <v>29</v>
      </c>
      <c r="H79" s="134" t="s">
        <v>69</v>
      </c>
      <c r="I79" s="134" t="s">
        <v>50</v>
      </c>
      <c r="J79" s="167" t="s">
        <v>299</v>
      </c>
      <c r="K79" s="134" t="s">
        <v>222</v>
      </c>
      <c r="L79" s="136">
        <v>46062</v>
      </c>
      <c r="M79" s="134" t="s">
        <v>12</v>
      </c>
      <c r="N79" s="136">
        <v>46062</v>
      </c>
      <c r="O79" s="136">
        <v>46062</v>
      </c>
      <c r="P79" s="137" t="str" cm="1">
        <f t="array" aca="1" ref="P79" ca="1">IFERROR(_xlfn.IFS(K79="DEVUELTO","DEVUELTO",K79="APROBADO","APROBADO",K79="CANCELADO","CANCELADO",K79="ASIGNADO",NETWORKDAYS(N79,TODAY(),Tablas!$AA$2:$AA$37)),"")</f>
        <v>APROBADO</v>
      </c>
      <c r="Q79" s="134" t="str" cm="1">
        <f t="array" aca="1" ref="Q79" ca="1">IF(M79="Primera",_xlfn.IFS(P79="APROBADO","",P79="CANCELADO","",P79="DEVUELTO","",(S79-P79)&gt;=2,"A tiempo",(S79-P79)=1,"Proximo a Vencer",S79-P79&lt;0,"Vencido"),_xlfn.IFS(P79="APROBADO","",P79="CANCELADO","",P79="DEVUELTO","",AND(P79&gt;=0,P79&lt;=2),"A tiempo",P79=3,"Proximo a Vencer",P79&gt;3,"Vencido"))</f>
        <v/>
      </c>
      <c r="R79" s="134" t="s">
        <v>416</v>
      </c>
      <c r="S79" s="134">
        <f>IF(SEGUIMIENTO[[#This Row],[REVISION]]="Primera",VLOOKUP(SEGUIMIENTO[[#This Row],[MODALIDAD]],Actividad[[#All],[TIPO]:[Tiempo Respuesta]],2,0),VLOOKUP(SEGUIMIENTO[[#This Row],[MODALIDAD]],Actividad[[#All],[TIPO]:[Segunda]],3,0))</f>
        <v>2</v>
      </c>
      <c r="T79" s="134">
        <f>IF(SEGUIMIENTO[[#This Row],[FECHA DE REVISION]]&gt;0,NETWORKDAYS(SEGUIMIENTO[[#This Row],[FECHA DE RECEPCION]],SEGUIMIENTO[[#This Row],[FECHA DE REVISION]],Tablas!$AA$2:$AA$37),"")</f>
        <v>1</v>
      </c>
      <c r="U79" s="134" t="str">
        <f>IFERROR(IF(SEGUIMIENTO[[#This Row],[TIEMPO PARA RESPUESTA / DIAS]]-SEGUIMIENTO[[#This Row],[TIEMPO DE RESPUESTA]]&gt;=0,"OPORTUNA","VENCIDO"),"")</f>
        <v>OPORTUNA</v>
      </c>
      <c r="V79" s="134"/>
    </row>
    <row r="80" spans="1:22" ht="12" hidden="1" customHeight="1" x14ac:dyDescent="0.25">
      <c r="A80" s="134" t="s">
        <v>536</v>
      </c>
      <c r="B80" s="192" t="s">
        <v>537</v>
      </c>
      <c r="C80" s="134" t="s">
        <v>37</v>
      </c>
      <c r="D80" s="134" t="str">
        <f>VLOOKUP(SEGUIMIENTO[[#This Row],[TIPO]],Actividad[#All],2,0)</f>
        <v>Liquidación</v>
      </c>
      <c r="E80" s="134" t="s">
        <v>37</v>
      </c>
      <c r="F80" s="134" t="s">
        <v>62</v>
      </c>
      <c r="G80" s="134" t="s">
        <v>27</v>
      </c>
      <c r="H80" s="134" t="s">
        <v>132</v>
      </c>
      <c r="I80" s="134" t="s">
        <v>39</v>
      </c>
      <c r="J80" s="138" t="s">
        <v>300</v>
      </c>
      <c r="K80" s="134" t="s">
        <v>226</v>
      </c>
      <c r="L80" s="136"/>
      <c r="M80" s="134" t="s">
        <v>12</v>
      </c>
      <c r="N80" s="136">
        <v>46064</v>
      </c>
      <c r="O80" s="136">
        <v>46066</v>
      </c>
      <c r="P80" s="137" t="str" cm="1">
        <f t="array" aca="1" ref="P80" ca="1">IFERROR(_xlfn.IFS(K80="DEVUELTO","DEVUELTO",K80="APROBADO","APROBADO",K80="CANCELADO","CANCELADO",K80="ASIGNADO",NETWORKDAYS(N80,TODAY(),Tablas!$AA$2:$AA$37)),"")</f>
        <v>DEVUELTO</v>
      </c>
      <c r="Q80" s="134" t="str" cm="1">
        <f t="array" aca="1" ref="Q80" ca="1">IF(M80="Primera",_xlfn.IFS(P80="APROBADO","",P80="CANCELADO","",P80="DEVUELTO","",(S80-P80)&gt;=2,"A tiempo",(S80-P80)=1,"Proximo a Vencer",S80-P80&lt;0,"Vencido"),_xlfn.IFS(P80="APROBADO","",P80="CANCELADO","",P80="DEVUELTO","",AND(P80&gt;=0,P80&lt;=2),"A tiempo",P80=3,"Proximo a Vencer",P80&gt;3,"Vencido"))</f>
        <v/>
      </c>
      <c r="R80" s="134" t="s">
        <v>538</v>
      </c>
      <c r="S80" s="134">
        <v>3</v>
      </c>
      <c r="T80" s="134">
        <f>IF(SEGUIMIENTO[[#This Row],[FECHA DE REVISION]]&gt;0,NETWORKDAYS(SEGUIMIENTO[[#This Row],[FECHA DE RECEPCION]],SEGUIMIENTO[[#This Row],[FECHA DE REVISION]],Tablas!$AA$2:$AA$37),"")</f>
        <v>3</v>
      </c>
      <c r="U80" s="134" t="str">
        <f>IFERROR(IF(SEGUIMIENTO[[#This Row],[TIEMPO PARA RESPUESTA / DIAS]]-SEGUIMIENTO[[#This Row],[TIEMPO DE RESPUESTA]]&gt;=0,"OPORTUNA","VENCIDO"),"")</f>
        <v>OPORTUNA</v>
      </c>
      <c r="V80" s="134"/>
    </row>
    <row r="81" spans="1:22" ht="12" hidden="1" customHeight="1" x14ac:dyDescent="0.25">
      <c r="A81" s="134" t="s">
        <v>536</v>
      </c>
      <c r="B81" s="192" t="s">
        <v>537</v>
      </c>
      <c r="C81" s="134" t="s">
        <v>37</v>
      </c>
      <c r="D81" t="str">
        <f>VLOOKUP(SEGUIMIENTO[[#This Row],[TIPO]],Actividad[#All],2,0)</f>
        <v>Liquidación</v>
      </c>
      <c r="E81" s="134" t="s">
        <v>37</v>
      </c>
      <c r="F81" s="134" t="s">
        <v>62</v>
      </c>
      <c r="G81" s="134" t="s">
        <v>27</v>
      </c>
      <c r="H81" s="134" t="s">
        <v>132</v>
      </c>
      <c r="I81" s="134" t="s">
        <v>39</v>
      </c>
      <c r="J81" s="138" t="s">
        <v>300</v>
      </c>
      <c r="K81" s="134" t="s">
        <v>226</v>
      </c>
      <c r="L81" s="136"/>
      <c r="M81" s="134" t="s">
        <v>3</v>
      </c>
      <c r="N81" s="136">
        <v>46071</v>
      </c>
      <c r="O81" s="136">
        <v>46071</v>
      </c>
      <c r="P81" s="137" t="str" cm="1">
        <f t="array" aca="1" ref="P81" ca="1">IFERROR(_xlfn.IFS(K81="DEVUELTO","DEVUELTO",K81="APROBADO","APROBADO",K81="CANCELADO","CANCELADO",K81="ASIGNADO",NETWORKDAYS(N81,TODAY(),Tablas!$AA$2:$AA$37)),"")</f>
        <v>DEVUELTO</v>
      </c>
      <c r="Q81" s="134" t="str" cm="1">
        <f t="array" aca="1" ref="Q81" ca="1">IF(M81="Primera",_xlfn.IFS(P81="APROBADO","",P81="CANCELADO","",P81="DEVUELTO","",(S81-P81)&gt;=2,"A tiempo",(S81-P81)=1,"Proximo a Vencer",S81-P81&lt;0,"Vencido"),_xlfn.IFS(P81="APROBADO","",P81="CANCELADO","",P81="DEVUELTO","",AND(P81&gt;=0,P81&lt;=2),"A tiempo",P81=3,"Proximo a Vencer",P81&gt;3,"Vencido"))</f>
        <v/>
      </c>
      <c r="R81" s="134" t="s">
        <v>539</v>
      </c>
      <c r="S81" s="134">
        <f>IF(SEGUIMIENTO[[#This Row],[REVISION]]="Primera",VLOOKUP(SEGUIMIENTO[[#This Row],[MODALIDAD]],Actividad[[#All],[TIPO]:[Tiempo Respuesta]],2,0),VLOOKUP(SEGUIMIENTO[[#This Row],[MODALIDAD]],Actividad[[#All],[TIPO]:[Segunda]],3,0))</f>
        <v>1</v>
      </c>
      <c r="T81" s="134">
        <f>IF(SEGUIMIENTO[[#This Row],[FECHA DE REVISION]]&gt;0,NETWORKDAYS(SEGUIMIENTO[[#This Row],[FECHA DE RECEPCION]],SEGUIMIENTO[[#This Row],[FECHA DE REVISION]],Tablas!$AA$2:$AA$37),"")</f>
        <v>1</v>
      </c>
      <c r="U81" s="134" t="str">
        <f>IFERROR(IF(SEGUIMIENTO[[#This Row],[TIEMPO PARA RESPUESTA / DIAS]]-SEGUIMIENTO[[#This Row],[TIEMPO DE RESPUESTA]]&gt;=0,"OPORTUNA","VENCIDO"),"")</f>
        <v>OPORTUNA</v>
      </c>
      <c r="V81" s="134"/>
    </row>
    <row r="82" spans="1:22" ht="12" hidden="1" customHeight="1" x14ac:dyDescent="0.25">
      <c r="A82" s="134" t="s">
        <v>536</v>
      </c>
      <c r="B82" s="192" t="s">
        <v>537</v>
      </c>
      <c r="C82" s="134" t="s">
        <v>37</v>
      </c>
      <c r="D82" t="str">
        <f>VLOOKUP(SEGUIMIENTO[[#This Row],[TIPO]],Actividad[#All],2,0)</f>
        <v>Liquidación</v>
      </c>
      <c r="E82" s="134" t="s">
        <v>37</v>
      </c>
      <c r="F82" s="134" t="s">
        <v>62</v>
      </c>
      <c r="G82" s="134" t="s">
        <v>27</v>
      </c>
      <c r="H82" s="134" t="s">
        <v>132</v>
      </c>
      <c r="I82" s="134" t="s">
        <v>39</v>
      </c>
      <c r="J82" s="138" t="s">
        <v>300</v>
      </c>
      <c r="K82" s="134" t="s">
        <v>222</v>
      </c>
      <c r="L82" s="136">
        <v>46079</v>
      </c>
      <c r="M82" s="134" t="s">
        <v>175</v>
      </c>
      <c r="N82" s="136">
        <v>46078</v>
      </c>
      <c r="O82" s="136">
        <v>46079</v>
      </c>
      <c r="P82" s="137" t="str" cm="1">
        <f t="array" aca="1" ref="P82" ca="1">IFERROR(_xlfn.IFS(K82="DEVUELTO","DEVUELTO",K82="APROBADO","APROBADO",K82="CANCELADO","CANCELADO",K82="ASIGNADO",NETWORKDAYS(N82,TODAY(),Tablas!$AA$2:$AA$37)),"")</f>
        <v>APROBADO</v>
      </c>
      <c r="Q82" s="134" t="str" cm="1">
        <f t="array" aca="1" ref="Q82" ca="1">IF(M82="Primera",_xlfn.IFS(P82="APROBADO","",P82="CANCELADO","",P82="DEVUELTO","",(S82-P82)&gt;=2,"A tiempo",(S82-P82)=1,"Proximo a Vencer",S82-P82&lt;0,"Vencido"),_xlfn.IFS(P82="APROBADO","",P82="CANCELADO","",P82="DEVUELTO","",AND(P82&gt;=0,P82&lt;=2),"A tiempo",P82=3,"Proximo a Vencer",P82&gt;3,"Vencido"))</f>
        <v/>
      </c>
      <c r="R82" s="134" t="s">
        <v>540</v>
      </c>
      <c r="S82" s="134">
        <f>IF(SEGUIMIENTO[[#This Row],[REVISION]]="Primera",VLOOKUP(SEGUIMIENTO[[#This Row],[MODALIDAD]],Actividad[[#All],[TIPO]:[Tiempo Respuesta]],2,0),VLOOKUP(SEGUIMIENTO[[#This Row],[MODALIDAD]],Actividad[[#All],[TIPO]:[Segunda]],3,0))</f>
        <v>1</v>
      </c>
      <c r="T82" s="134">
        <f>IF(SEGUIMIENTO[[#This Row],[FECHA DE REVISION]]&gt;0,NETWORKDAYS(SEGUIMIENTO[[#This Row],[FECHA DE RECEPCION]],SEGUIMIENTO[[#This Row],[FECHA DE REVISION]],Tablas!$AA$2:$AA$37),"")</f>
        <v>2</v>
      </c>
      <c r="U82" s="134" t="str">
        <f>IFERROR(IF(SEGUIMIENTO[[#This Row],[TIEMPO PARA RESPUESTA / DIAS]]-SEGUIMIENTO[[#This Row],[TIEMPO DE RESPUESTA]]&gt;=0,"OPORTUNA","VENCIDO"),"")</f>
        <v>VENCIDO</v>
      </c>
      <c r="V82" s="134"/>
    </row>
    <row r="83" spans="1:22" ht="12" hidden="1" customHeight="1" x14ac:dyDescent="0.25">
      <c r="A83" s="134" t="s">
        <v>541</v>
      </c>
      <c r="B83" s="192" t="s">
        <v>542</v>
      </c>
      <c r="C83" s="134" t="s">
        <v>173</v>
      </c>
      <c r="D83" s="134" t="str">
        <f>VLOOKUP(SEGUIMIENTO[[#This Row],[TIPO]],Actividad[#All],2,0)</f>
        <v>Modificación</v>
      </c>
      <c r="E83" s="134" t="s">
        <v>35</v>
      </c>
      <c r="F83" s="134" t="s">
        <v>234</v>
      </c>
      <c r="G83" s="134" t="s">
        <v>29</v>
      </c>
      <c r="H83" s="134" t="s">
        <v>84</v>
      </c>
      <c r="I83" s="134" t="s">
        <v>64</v>
      </c>
      <c r="J83" s="138" t="s">
        <v>301</v>
      </c>
      <c r="K83" s="134" t="s">
        <v>226</v>
      </c>
      <c r="L83" s="136"/>
      <c r="M83" s="134" t="s">
        <v>12</v>
      </c>
      <c r="N83" s="136">
        <v>46064</v>
      </c>
      <c r="O83" s="136">
        <v>46065</v>
      </c>
      <c r="P83" s="137" t="str" cm="1">
        <f t="array" aca="1" ref="P83" ca="1">IFERROR(_xlfn.IFS(K83="DEVUELTO","DEVUELTO",K83="APROBADO","APROBADO",K83="CANCELADO","CANCELADO",K83="ASIGNADO",NETWORKDAYS(N83,TODAY(),Tablas!$AA$2:$AA$37)),"")</f>
        <v>DEVUELTO</v>
      </c>
      <c r="Q83" s="134" t="str" cm="1">
        <f t="array" aca="1" ref="Q83" ca="1">IF(M83="Primera",_xlfn.IFS(P83="APROBADO","",P83="CANCELADO","",P83="DEVUELTO","",(S83-P83)&gt;=2,"A tiempo",(S83-P83)=1,"Proximo a Vencer",S83-P83&lt;0,"Vencido"),_xlfn.IFS(P83="APROBADO","",P83="CANCELADO","",P83="DEVUELTO","",AND(P83&gt;=0,P83&lt;=2),"A tiempo",P83=3,"Proximo a Vencer",P83&gt;3,"Vencido"))</f>
        <v/>
      </c>
      <c r="R83" s="134" t="s">
        <v>543</v>
      </c>
      <c r="S83" s="134">
        <f>IF(SEGUIMIENTO[[#This Row],[REVISION]]="Primera",VLOOKUP(SEGUIMIENTO[[#This Row],[MODALIDAD]],Actividad[[#All],[TIPO]:[Tiempo Respuesta]],2,0),VLOOKUP(SEGUIMIENTO[[#This Row],[MODALIDAD]],Actividad[[#All],[TIPO]:[Segunda]],3,0))</f>
        <v>3</v>
      </c>
      <c r="T83" s="134">
        <f>IF(SEGUIMIENTO[[#This Row],[FECHA DE REVISION]]&gt;0,NETWORKDAYS(SEGUIMIENTO[[#This Row],[FECHA DE RECEPCION]],SEGUIMIENTO[[#This Row],[FECHA DE REVISION]],Tablas!$AA$2:$AA$37),"")</f>
        <v>2</v>
      </c>
      <c r="U83" s="134" t="str">
        <f>IFERROR(IF(SEGUIMIENTO[[#This Row],[TIEMPO PARA RESPUESTA / DIAS]]-SEGUIMIENTO[[#This Row],[TIEMPO DE RESPUESTA]]&gt;=0,"OPORTUNA","VENCIDO"),"")</f>
        <v>OPORTUNA</v>
      </c>
      <c r="V83" s="134"/>
    </row>
    <row r="84" spans="1:22" ht="12" hidden="1" customHeight="1" x14ac:dyDescent="0.25">
      <c r="A84" s="134" t="s">
        <v>541</v>
      </c>
      <c r="B84" s="192" t="s">
        <v>542</v>
      </c>
      <c r="C84" s="134" t="s">
        <v>173</v>
      </c>
      <c r="D84" s="134" t="str">
        <f>VLOOKUP(SEGUIMIENTO[[#This Row],[TIPO]],Actividad[#All],2,0)</f>
        <v>Modificación</v>
      </c>
      <c r="E84" s="134" t="s">
        <v>35</v>
      </c>
      <c r="F84" s="134" t="s">
        <v>234</v>
      </c>
      <c r="G84" s="134" t="s">
        <v>29</v>
      </c>
      <c r="H84" s="134" t="s">
        <v>84</v>
      </c>
      <c r="I84" s="134" t="s">
        <v>64</v>
      </c>
      <c r="J84" s="138" t="s">
        <v>301</v>
      </c>
      <c r="K84" s="134" t="s">
        <v>222</v>
      </c>
      <c r="L84" s="136">
        <v>46071</v>
      </c>
      <c r="M84" s="134" t="s">
        <v>12</v>
      </c>
      <c r="N84" s="136">
        <v>46070</v>
      </c>
      <c r="O84" s="136">
        <v>46071</v>
      </c>
      <c r="P84" s="137" t="str" cm="1">
        <f t="array" aca="1" ref="P84" ca="1">IFERROR(_xlfn.IFS(K84="DEVUELTO","DEVUELTO",K84="APROBADO","APROBADO",K84="CANCELADO","CANCELADO",K84="ASIGNADO",NETWORKDAYS(N84,TODAY(),Tablas!$AA$2:$AA$37)),"")</f>
        <v>APROBADO</v>
      </c>
      <c r="Q84" s="134" t="str" cm="1">
        <f t="array" aca="1" ref="Q84" ca="1">IF(M84="Primera",_xlfn.IFS(P84="APROBADO","",P84="CANCELADO","",P84="DEVUELTO","",(S84-P84)&gt;=2,"A tiempo",(S84-P84)=1,"Proximo a Vencer",S84-P84&lt;0,"Vencido"),_xlfn.IFS(P84="APROBADO","",P84="CANCELADO","",P84="DEVUELTO","",AND(P84&gt;=0,P84&lt;=2),"A tiempo",P84=3,"Proximo a Vencer",P84&gt;3,"Vencido"))</f>
        <v/>
      </c>
      <c r="R84" s="134" t="s">
        <v>544</v>
      </c>
      <c r="S84" s="134">
        <f>IF(SEGUIMIENTO[[#This Row],[REVISION]]="Primera",VLOOKUP(SEGUIMIENTO[[#This Row],[MODALIDAD]],Actividad[[#All],[TIPO]:[Tiempo Respuesta]],2,0),VLOOKUP(SEGUIMIENTO[[#This Row],[MODALIDAD]],Actividad[[#All],[TIPO]:[Segunda]],3,0))</f>
        <v>3</v>
      </c>
      <c r="T84" s="134">
        <f>IF(SEGUIMIENTO[[#This Row],[FECHA DE REVISION]]&gt;0,NETWORKDAYS(SEGUIMIENTO[[#This Row],[FECHA DE RECEPCION]],SEGUIMIENTO[[#This Row],[FECHA DE REVISION]],Tablas!$AA$2:$AA$37),"")</f>
        <v>2</v>
      </c>
      <c r="U84" s="134" t="str">
        <f>IFERROR(IF(SEGUIMIENTO[[#This Row],[TIEMPO PARA RESPUESTA / DIAS]]-SEGUIMIENTO[[#This Row],[TIEMPO DE RESPUESTA]]&gt;=0,"OPORTUNA","VENCIDO"),"")</f>
        <v>OPORTUNA</v>
      </c>
      <c r="V84" s="134"/>
    </row>
    <row r="85" spans="1:22" ht="12" hidden="1" customHeight="1" x14ac:dyDescent="0.25">
      <c r="A85" s="135" t="s">
        <v>545</v>
      </c>
      <c r="B85" s="192" t="s">
        <v>546</v>
      </c>
      <c r="C85" s="134" t="s">
        <v>173</v>
      </c>
      <c r="D85" s="134" t="str">
        <f>VLOOKUP(SEGUIMIENTO[[#This Row],[TIPO]],Actividad[#All],2,0)</f>
        <v>Modificación</v>
      </c>
      <c r="E85" s="134" t="s">
        <v>35</v>
      </c>
      <c r="F85" s="134" t="s">
        <v>235</v>
      </c>
      <c r="G85" s="134" t="s">
        <v>29</v>
      </c>
      <c r="H85" s="134" t="s">
        <v>84</v>
      </c>
      <c r="I85" s="134" t="s">
        <v>150</v>
      </c>
      <c r="J85" s="167" t="s">
        <v>302</v>
      </c>
      <c r="K85" s="134" t="s">
        <v>226</v>
      </c>
      <c r="L85" s="136"/>
      <c r="M85" s="134" t="s">
        <v>12</v>
      </c>
      <c r="N85" s="136">
        <v>46064</v>
      </c>
      <c r="O85" s="136">
        <v>46066</v>
      </c>
      <c r="P85" s="137" t="str" cm="1">
        <f t="array" aca="1" ref="P85" ca="1">IFERROR(_xlfn.IFS(K85="DEVUELTO","DEVUELTO",K85="APROBADO","APROBADO",K85="CANCELADO","CANCELADO",K85="ASIGNADO",NETWORKDAYS(N85,TODAY(),Tablas!$AA$2:$AA$37)),"")</f>
        <v>DEVUELTO</v>
      </c>
      <c r="Q85" s="134" t="str" cm="1">
        <f t="array" aca="1" ref="Q85" ca="1">IF(M85="Primera",_xlfn.IFS(P85="APROBADO","",P85="CANCELADO","",P85="DEVUELTO","",(S85-P85)&gt;=2,"A tiempo",(S85-P85)=1,"Proximo a Vencer",S85-P85&lt;0,"Vencido"),_xlfn.IFS(P85="APROBADO","",P85="CANCELADO","",P85="DEVUELTO","",AND(P85&gt;=0,P85&lt;=2),"A tiempo",P85=3,"Proximo a Vencer",P85&gt;3,"Vencido"))</f>
        <v/>
      </c>
      <c r="R85" s="134" t="s">
        <v>547</v>
      </c>
      <c r="S85" s="134">
        <f>IF(SEGUIMIENTO[[#This Row],[REVISION]]="Primera",VLOOKUP(SEGUIMIENTO[[#This Row],[MODALIDAD]],Actividad[[#All],[TIPO]:[Tiempo Respuesta]],2,0),VLOOKUP(SEGUIMIENTO[[#This Row],[MODALIDAD]],Actividad[[#All],[TIPO]:[Segunda]],3,0))</f>
        <v>3</v>
      </c>
      <c r="T85" s="134">
        <f>IF(SEGUIMIENTO[[#This Row],[FECHA DE REVISION]]&gt;0,NETWORKDAYS(SEGUIMIENTO[[#This Row],[FECHA DE RECEPCION]],SEGUIMIENTO[[#This Row],[FECHA DE REVISION]],Tablas!$AA$2:$AA$37),"")</f>
        <v>3</v>
      </c>
      <c r="U85" s="134" t="str">
        <f>IFERROR(IF(SEGUIMIENTO[[#This Row],[TIEMPO PARA RESPUESTA / DIAS]]-SEGUIMIENTO[[#This Row],[TIEMPO DE RESPUESTA]]&gt;=0,"OPORTUNA","VENCIDO"),"")</f>
        <v>OPORTUNA</v>
      </c>
      <c r="V85" s="134"/>
    </row>
    <row r="86" spans="1:22" ht="12" hidden="1" customHeight="1" x14ac:dyDescent="0.25">
      <c r="A86" s="135" t="s">
        <v>545</v>
      </c>
      <c r="B86" s="192" t="s">
        <v>546</v>
      </c>
      <c r="C86" s="134" t="s">
        <v>173</v>
      </c>
      <c r="D86" s="134" t="str">
        <f>VLOOKUP(SEGUIMIENTO[[#This Row],[TIPO]],Actividad[#All],2,0)</f>
        <v>Modificación</v>
      </c>
      <c r="E86" s="134" t="s">
        <v>35</v>
      </c>
      <c r="F86" s="134" t="s">
        <v>235</v>
      </c>
      <c r="G86" s="134" t="s">
        <v>29</v>
      </c>
      <c r="H86" s="134" t="s">
        <v>84</v>
      </c>
      <c r="I86" s="134" t="s">
        <v>150</v>
      </c>
      <c r="J86" s="167" t="s">
        <v>302</v>
      </c>
      <c r="K86" s="134" t="s">
        <v>226</v>
      </c>
      <c r="L86" s="136"/>
      <c r="M86" s="134" t="s">
        <v>3</v>
      </c>
      <c r="N86" s="136">
        <v>46072</v>
      </c>
      <c r="O86" s="136">
        <v>46073</v>
      </c>
      <c r="P86" s="137" t="s">
        <v>226</v>
      </c>
      <c r="Q86" s="134" t="str" cm="1">
        <f t="array" ref="Q86">IF(M86="Primera",_xlfn.IFS(P86="APROBADO","",P86="CANCELADO","",P86="DEVUELTO","",(S86-P86)&gt;=2,"A tiempo",(S86-P86)=1,"Proximo a Vencer",S86-P86&lt;0,"Vencido"),_xlfn.IFS(P86="APROBADO","",P86="CANCELADO","",P86="DEVUELTO","",AND(P86&gt;=0,P86&lt;=2),"A tiempo",P86=3,"Proximo a Vencer",P86&gt;3,"Vencido"))</f>
        <v/>
      </c>
      <c r="R86" s="134" t="s">
        <v>547</v>
      </c>
      <c r="S86" s="134">
        <f>IF(SEGUIMIENTO[[#This Row],[REVISION]]="Primera",VLOOKUP(SEGUIMIENTO[[#This Row],[MODALIDAD]],Actividad[[#All],[TIPO]:[Tiempo Respuesta]],2,0),VLOOKUP(SEGUIMIENTO[[#This Row],[MODALIDAD]],Actividad[[#All],[TIPO]:[Segunda]],3,0))</f>
        <v>2</v>
      </c>
      <c r="T86" s="134">
        <f>IF(SEGUIMIENTO[[#This Row],[FECHA DE REVISION]]&gt;0,NETWORKDAYS(SEGUIMIENTO[[#This Row],[FECHA DE RECEPCION]],SEGUIMIENTO[[#This Row],[FECHA DE REVISION]],Tablas!$AA$2:$AA$37),"")</f>
        <v>2</v>
      </c>
      <c r="U86" s="134" t="str">
        <f>IFERROR(IF(SEGUIMIENTO[[#This Row],[TIEMPO PARA RESPUESTA / DIAS]]-SEGUIMIENTO[[#This Row],[TIEMPO DE RESPUESTA]]&gt;=0,"OPORTUNA","VENCIDO"),"")</f>
        <v>OPORTUNA</v>
      </c>
      <c r="V86" s="134"/>
    </row>
    <row r="87" spans="1:22" ht="12" hidden="1" customHeight="1" x14ac:dyDescent="0.25">
      <c r="A87" s="135" t="s">
        <v>545</v>
      </c>
      <c r="B87" s="192" t="s">
        <v>546</v>
      </c>
      <c r="C87" s="134" t="s">
        <v>173</v>
      </c>
      <c r="D87" s="134" t="str">
        <f>VLOOKUP(SEGUIMIENTO[[#This Row],[TIPO]],Actividad[#All],2,0)</f>
        <v>Modificación</v>
      </c>
      <c r="E87" s="134" t="s">
        <v>35</v>
      </c>
      <c r="F87" s="134" t="s">
        <v>235</v>
      </c>
      <c r="G87" s="134" t="s">
        <v>29</v>
      </c>
      <c r="H87" s="134" t="s">
        <v>84</v>
      </c>
      <c r="I87" s="134" t="s">
        <v>150</v>
      </c>
      <c r="J87" s="167" t="s">
        <v>302</v>
      </c>
      <c r="K87" s="134" t="s">
        <v>226</v>
      </c>
      <c r="L87" s="136"/>
      <c r="M87" s="134" t="s">
        <v>175</v>
      </c>
      <c r="N87" s="136">
        <v>46077</v>
      </c>
      <c r="O87" s="136">
        <v>46078</v>
      </c>
      <c r="P87" s="137" t="str" cm="1">
        <f t="array" aca="1" ref="P87" ca="1">IFERROR(_xlfn.IFS(K87="DEVUELTO","DEVUELTO",K87="APROBADO","APROBADO",K87="CANCELADO","CANCELADO",K87="ASIGNADO",NETWORKDAYS(N87,TODAY(),Tablas!$AA$2:$AA$37)),"")</f>
        <v>DEVUELTO</v>
      </c>
      <c r="Q87" s="134" t="str" cm="1">
        <f t="array" aca="1" ref="Q87" ca="1">IF(M87="Primera",_xlfn.IFS(P87="APROBADO","",P87="CANCELADO","",P87="DEVUELTO","",(S87-P87)&gt;=2,"A tiempo",(S87-P87)=1,"Proximo a Vencer",S87-P87&lt;0,"Vencido"),_xlfn.IFS(P87="APROBADO","",P87="CANCELADO","",P87="DEVUELTO","",AND(P87&gt;=0,P87&lt;=2),"A tiempo",P87=3,"Proximo a Vencer",P87&gt;3,"Vencido"))</f>
        <v/>
      </c>
      <c r="R87" s="134" t="s">
        <v>548</v>
      </c>
      <c r="S87" s="134">
        <f>IF(SEGUIMIENTO[[#This Row],[REVISION]]="Primera",VLOOKUP(SEGUIMIENTO[[#This Row],[MODALIDAD]],Actividad[[#All],[TIPO]:[Tiempo Respuesta]],2,0),VLOOKUP(SEGUIMIENTO[[#This Row],[MODALIDAD]],Actividad[[#All],[TIPO]:[Segunda]],3,0))</f>
        <v>2</v>
      </c>
      <c r="T87" s="134">
        <f>IF(SEGUIMIENTO[[#This Row],[FECHA DE REVISION]]&gt;0,NETWORKDAYS(SEGUIMIENTO[[#This Row],[FECHA DE RECEPCION]],SEGUIMIENTO[[#This Row],[FECHA DE REVISION]],Tablas!$AA$2:$AA$37),"")</f>
        <v>2</v>
      </c>
      <c r="U87" s="134" t="str">
        <f>IFERROR(IF(SEGUIMIENTO[[#This Row],[TIEMPO PARA RESPUESTA / DIAS]]-SEGUIMIENTO[[#This Row],[TIEMPO DE RESPUESTA]]&gt;=0,"OPORTUNA","VENCIDO"),"")</f>
        <v>OPORTUNA</v>
      </c>
      <c r="V87" s="134"/>
    </row>
    <row r="88" spans="1:22" ht="15.75" hidden="1" customHeight="1" x14ac:dyDescent="0.25">
      <c r="A88" s="135" t="s">
        <v>545</v>
      </c>
      <c r="B88" s="192" t="s">
        <v>546</v>
      </c>
      <c r="C88" s="134" t="s">
        <v>173</v>
      </c>
      <c r="D88" s="134" t="str">
        <f>VLOOKUP(SEGUIMIENTO[[#This Row],[TIPO]],Actividad[#All],2,0)</f>
        <v>Modificación</v>
      </c>
      <c r="E88" s="134" t="s">
        <v>35</v>
      </c>
      <c r="F88" s="134" t="s">
        <v>235</v>
      </c>
      <c r="G88" s="134" t="s">
        <v>29</v>
      </c>
      <c r="H88" s="134" t="s">
        <v>84</v>
      </c>
      <c r="I88" s="134" t="s">
        <v>150</v>
      </c>
      <c r="J88" s="167" t="s">
        <v>302</v>
      </c>
      <c r="K88" s="134" t="s">
        <v>226</v>
      </c>
      <c r="L88" s="136"/>
      <c r="M88" s="134" t="s">
        <v>179</v>
      </c>
      <c r="N88" s="136">
        <v>46078</v>
      </c>
      <c r="O88" s="136">
        <v>46078</v>
      </c>
      <c r="P88" s="137" t="str" cm="1">
        <f t="array" aca="1" ref="P88" ca="1">IFERROR(_xlfn.IFS(K88="DEVUELTO","DEVUELTO",K88="APROBADO","APROBADO",K88="CANCELADO","CANCELADO",K88="ASIGNADO",NETWORKDAYS(N88,TODAY(),Tablas!$AA$2:$AA$37)),"")</f>
        <v>DEVUELTO</v>
      </c>
      <c r="Q88" s="134" t="str" cm="1">
        <f t="array" aca="1" ref="Q88" ca="1">IF(M88="Primera",_xlfn.IFS(P88="APROBADO","",P88="CANCELADO","",P88="DEVUELTO","",(S88-P88)&gt;=2,"A tiempo",(S88-P88)=1,"Proximo a Vencer",S88-P88&lt;0,"Vencido"),_xlfn.IFS(P88="APROBADO","",P88="CANCELADO","",P88="DEVUELTO","",AND(P88&gt;=0,P88&lt;=2),"A tiempo",P88=3,"Proximo a Vencer",P88&gt;3,"Vencido"))</f>
        <v/>
      </c>
      <c r="R88" s="134" t="s">
        <v>549</v>
      </c>
      <c r="S88" s="134">
        <f>IF(SEGUIMIENTO[[#This Row],[REVISION]]="Primera",VLOOKUP(SEGUIMIENTO[[#This Row],[MODALIDAD]],Actividad[[#All],[TIPO]:[Tiempo Respuesta]],2,0),VLOOKUP(SEGUIMIENTO[[#This Row],[MODALIDAD]],Actividad[[#All],[TIPO]:[Segunda]],3,0))</f>
        <v>2</v>
      </c>
      <c r="T88" s="134">
        <f>IF(SEGUIMIENTO[[#This Row],[FECHA DE REVISION]]&gt;0,NETWORKDAYS(SEGUIMIENTO[[#This Row],[FECHA DE RECEPCION]],SEGUIMIENTO[[#This Row],[FECHA DE REVISION]],Tablas!$AA$2:$AA$37),"")</f>
        <v>1</v>
      </c>
      <c r="U88" s="134" t="str">
        <f>IFERROR(IF(SEGUIMIENTO[[#This Row],[TIEMPO PARA RESPUESTA / DIAS]]-SEGUIMIENTO[[#This Row],[TIEMPO DE RESPUESTA]]&gt;=0,"OPORTUNA","VENCIDO"),"")</f>
        <v>OPORTUNA</v>
      </c>
      <c r="V88" s="134"/>
    </row>
    <row r="89" spans="1:22" ht="15.75" hidden="1" customHeight="1" x14ac:dyDescent="0.25">
      <c r="A89" s="135" t="s">
        <v>545</v>
      </c>
      <c r="B89" s="192" t="s">
        <v>546</v>
      </c>
      <c r="C89" s="134" t="s">
        <v>173</v>
      </c>
      <c r="D89" s="134" t="str">
        <f>VLOOKUP(SEGUIMIENTO[[#This Row],[TIPO]],Actividad[#All],2,0)</f>
        <v>Modificación</v>
      </c>
      <c r="E89" s="134" t="s">
        <v>35</v>
      </c>
      <c r="F89" s="134" t="s">
        <v>235</v>
      </c>
      <c r="G89" s="134" t="s">
        <v>29</v>
      </c>
      <c r="H89" s="134" t="s">
        <v>84</v>
      </c>
      <c r="I89" s="134" t="s">
        <v>150</v>
      </c>
      <c r="J89" s="167" t="s">
        <v>302</v>
      </c>
      <c r="K89" s="162" t="s">
        <v>226</v>
      </c>
      <c r="L89" s="165"/>
      <c r="M89" s="162" t="s">
        <v>182</v>
      </c>
      <c r="N89" s="165">
        <v>46090</v>
      </c>
      <c r="O89" s="165">
        <v>46091</v>
      </c>
      <c r="P89" s="164" t="str" cm="1">
        <f t="array" aca="1" ref="P89" ca="1">IFERROR(_xlfn.IFS(K89="DEVUELTO","DEVUELTO",K89="APROBADO","APROBADO",K89="CANCELADO","CANCELADO",K89="ASIGNADO",NETWORKDAYS(N89,TODAY(),Tablas!$AA$2:$AA$37)),"")</f>
        <v>DEVUELTO</v>
      </c>
      <c r="Q89" s="162" t="str" cm="1">
        <f t="array" aca="1" ref="Q89" ca="1">IF(M89="Primera",_xlfn.IFS(P89="APROBADO","",P89="CANCELADO","",P89="DEVUELTO","",(S89-P89)&gt;=2,"A tiempo",(S89-P89)&lt;1,"Proximo a Vencer",S89-P89&lt;0,"Vencido"),_xlfn.IFS(P89="APROBADO","",P89="CANCELADO","",P89="DEVUELTO","",AND(P89&gt;=0,P89&lt;=2),"A tiempo",P89=3,"Proximo a Vencer",P89&gt;3,"Vencido"))</f>
        <v/>
      </c>
      <c r="R89" s="162" t="s">
        <v>550</v>
      </c>
      <c r="S89" s="162">
        <f>IF(SEGUIMIENTO[[#This Row],[REVISION]]="Primera",VLOOKUP(SEGUIMIENTO[[#This Row],[MODALIDAD]],Actividad[[#All],[TIPO]:[Tiempo Respuesta]],2,0),VLOOKUP(SEGUIMIENTO[[#This Row],[MODALIDAD]],Actividad[[#All],[TIPO]:[Segunda]],3,0))</f>
        <v>2</v>
      </c>
      <c r="T89" s="162">
        <f>IF(SEGUIMIENTO[[#This Row],[FECHA DE REVISION]]&gt;0,NETWORKDAYS(SEGUIMIENTO[[#This Row],[FECHA DE RECEPCION]],SEGUIMIENTO[[#This Row],[FECHA DE REVISION]],Tablas!$AA$2:$AA$37),"")</f>
        <v>2</v>
      </c>
      <c r="U89" s="162" t="str">
        <f>IFERROR(IF(SEGUIMIENTO[[#This Row],[TIEMPO PARA RESPUESTA / DIAS]]-SEGUIMIENTO[[#This Row],[TIEMPO DE RESPUESTA]]&gt;=0,"OPORTUNA","VENCIDO"),"")</f>
        <v>OPORTUNA</v>
      </c>
      <c r="V89" s="162"/>
    </row>
    <row r="90" spans="1:22" ht="15.75" hidden="1" customHeight="1" x14ac:dyDescent="0.25">
      <c r="A90" s="135" t="s">
        <v>545</v>
      </c>
      <c r="B90" s="192" t="s">
        <v>546</v>
      </c>
      <c r="C90" s="134" t="s">
        <v>173</v>
      </c>
      <c r="D90" s="134" t="str">
        <f>VLOOKUP(SEGUIMIENTO[[#This Row],[TIPO]],Actividad[#All],2,0)</f>
        <v>Modificación</v>
      </c>
      <c r="E90" s="134" t="s">
        <v>35</v>
      </c>
      <c r="F90" s="134" t="s">
        <v>235</v>
      </c>
      <c r="G90" s="134" t="s">
        <v>29</v>
      </c>
      <c r="H90" s="134" t="s">
        <v>84</v>
      </c>
      <c r="I90" s="134" t="s">
        <v>150</v>
      </c>
      <c r="J90" s="167" t="s">
        <v>302</v>
      </c>
      <c r="K90" s="162" t="s">
        <v>226</v>
      </c>
      <c r="L90" s="165"/>
      <c r="M90" s="162" t="s">
        <v>186</v>
      </c>
      <c r="N90" s="165">
        <v>46093</v>
      </c>
      <c r="O90" s="165">
        <v>46093</v>
      </c>
      <c r="P90" s="164" t="str" cm="1">
        <f t="array" aca="1" ref="P90" ca="1">IFERROR(_xlfn.IFS(K90="DEVUELTO","DEVUELTO",K90="APROBADO","APROBADO",K90="CANCELADO","CANCELADO",K90="ASIGNADO",NETWORKDAYS(N90,TODAY(),Tablas!$AA$2:$AA$37)),"")</f>
        <v>DEVUELTO</v>
      </c>
      <c r="Q90" s="162" t="str" cm="1">
        <f t="array" aca="1" ref="Q90" ca="1">IF(M90="Primera",_xlfn.IFS(P90="APROBADO","",P90="CANCELADO","",P90="DEVUELTO","",(S90-P90)&gt;=2,"A tiempo",(S90-P90)&lt;1,"Proximo a Vencer",S90-P90&lt;0,"Vencido"),_xlfn.IFS(P90="APROBADO","",P90="CANCELADO","",P90="DEVUELTO","",AND(P90&gt;=0,P90&lt;=2),"A tiempo",P90=3,"Proximo a Vencer",P90&gt;3,"Vencido"))</f>
        <v/>
      </c>
      <c r="R90" s="162" t="s">
        <v>551</v>
      </c>
      <c r="S90" s="162">
        <f>IF(SEGUIMIENTO[[#This Row],[REVISION]]="Primera",VLOOKUP(SEGUIMIENTO[[#This Row],[MODALIDAD]],Actividad[[#All],[TIPO]:[Tiempo Respuesta]],2,0),VLOOKUP(SEGUIMIENTO[[#This Row],[MODALIDAD]],Actividad[[#All],[TIPO]:[Segunda]],3,0))</f>
        <v>2</v>
      </c>
      <c r="T90" s="162">
        <f>IF(SEGUIMIENTO[[#This Row],[FECHA DE REVISION]]&gt;0,NETWORKDAYS(SEGUIMIENTO[[#This Row],[FECHA DE RECEPCION]],SEGUIMIENTO[[#This Row],[FECHA DE REVISION]],Tablas!$AA$2:$AA$37),"")</f>
        <v>1</v>
      </c>
      <c r="U90" s="162" t="str">
        <f>IFERROR(IF(SEGUIMIENTO[[#This Row],[TIEMPO PARA RESPUESTA / DIAS]]-SEGUIMIENTO[[#This Row],[TIEMPO DE RESPUESTA]]&gt;=0,"OPORTUNA","VENCIDO"),"")</f>
        <v>OPORTUNA</v>
      </c>
      <c r="V90" s="162"/>
    </row>
    <row r="91" spans="1:22" ht="15.75" hidden="1" customHeight="1" x14ac:dyDescent="0.25">
      <c r="A91" s="135" t="s">
        <v>545</v>
      </c>
      <c r="B91" s="192" t="s">
        <v>546</v>
      </c>
      <c r="C91" s="134" t="s">
        <v>173</v>
      </c>
      <c r="D91" s="134" t="str">
        <f>VLOOKUP(SEGUIMIENTO[[#This Row],[TIPO]],Actividad[#All],2,0)</f>
        <v>Modificación</v>
      </c>
      <c r="E91" s="134" t="s">
        <v>35</v>
      </c>
      <c r="F91" s="134" t="s">
        <v>235</v>
      </c>
      <c r="G91" s="134" t="s">
        <v>29</v>
      </c>
      <c r="H91" s="134" t="s">
        <v>84</v>
      </c>
      <c r="I91" s="134" t="s">
        <v>150</v>
      </c>
      <c r="J91" s="167" t="s">
        <v>302</v>
      </c>
      <c r="K91" s="162" t="s">
        <v>226</v>
      </c>
      <c r="L91" s="165"/>
      <c r="M91" s="162" t="s">
        <v>190</v>
      </c>
      <c r="N91" s="165">
        <v>46100</v>
      </c>
      <c r="O91" s="165">
        <v>46108</v>
      </c>
      <c r="P91" s="164" t="str" cm="1">
        <f t="array" aca="1" ref="P91" ca="1">IFERROR(_xlfn.IFS(K91="DEVUELTO","DEVUELTO",K91="APROBADO","APROBADO",K91="CANCELADO","CANCELADO",K91="ASIGNADO",NETWORKDAYS(N91,TODAY(),Tablas!$AA$2:$AA$37)),"")</f>
        <v>DEVUELTO</v>
      </c>
      <c r="Q91" s="162" t="str" cm="1">
        <f t="array" aca="1" ref="Q91" ca="1">IF(M91="Primera",_xlfn.IFS(P91="APROBADO","",P91="CANCELADO","",P91="DEVUELTO","",(S91-P91)&gt;=2,"A tiempo",(S91-P91)&lt;1,"Proximo a Vencer",S91-P91&lt;0,"Vencido"),_xlfn.IFS(P91="APROBADO","",P91="CANCELADO","",P91="DEVUELTO","",AND(P91&gt;=0,P91&lt;=2),"A tiempo",P91=3,"Proximo a Vencer",P91&gt;3,"Vencido"))</f>
        <v/>
      </c>
      <c r="R91" s="162" t="s">
        <v>552</v>
      </c>
      <c r="S91" s="162">
        <f>IF(SEGUIMIENTO[[#This Row],[REVISION]]="Primera",VLOOKUP(SEGUIMIENTO[[#This Row],[MODALIDAD]],Actividad[[#All],[TIPO]:[Tiempo Respuesta]],2,0),VLOOKUP(SEGUIMIENTO[[#This Row],[MODALIDAD]],Actividad[[#All],[TIPO]:[Segunda]],3,0))</f>
        <v>2</v>
      </c>
      <c r="T91" s="162">
        <f>IF(SEGUIMIENTO[[#This Row],[FECHA DE REVISION]]&gt;0,NETWORKDAYS(SEGUIMIENTO[[#This Row],[FECHA DE RECEPCION]],SEGUIMIENTO[[#This Row],[FECHA DE REVISION]],Tablas!$AA$2:$AA$37),"")</f>
        <v>6</v>
      </c>
      <c r="U91" s="162" t="str">
        <f>IFERROR(IF(SEGUIMIENTO[[#This Row],[TIEMPO PARA RESPUESTA / DIAS]]-SEGUIMIENTO[[#This Row],[TIEMPO DE RESPUESTA]]&gt;=0,"OPORTUNA","VENCIDO"),"")</f>
        <v>VENCIDO</v>
      </c>
      <c r="V91" s="162"/>
    </row>
    <row r="92" spans="1:22" ht="15.75" hidden="1" customHeight="1" x14ac:dyDescent="0.25">
      <c r="A92" s="135" t="s">
        <v>545</v>
      </c>
      <c r="B92" s="192" t="s">
        <v>546</v>
      </c>
      <c r="C92" s="134" t="s">
        <v>173</v>
      </c>
      <c r="D92" s="134" t="str">
        <f>VLOOKUP(SEGUIMIENTO[[#This Row],[TIPO]],Actividad[#All],2,0)</f>
        <v>Modificación</v>
      </c>
      <c r="E92" s="134" t="s">
        <v>35</v>
      </c>
      <c r="F92" s="134" t="s">
        <v>235</v>
      </c>
      <c r="G92" s="134" t="s">
        <v>29</v>
      </c>
      <c r="H92" s="134" t="s">
        <v>84</v>
      </c>
      <c r="I92" s="134" t="s">
        <v>150</v>
      </c>
      <c r="J92" s="167" t="s">
        <v>302</v>
      </c>
      <c r="K92" s="162" t="s">
        <v>226</v>
      </c>
      <c r="L92" s="165"/>
      <c r="M92" s="162" t="s">
        <v>194</v>
      </c>
      <c r="N92" s="165">
        <v>46118</v>
      </c>
      <c r="O92" s="165">
        <v>46119</v>
      </c>
      <c r="P92" s="164" t="str" cm="1">
        <f t="array" aca="1" ref="P92" ca="1">IFERROR(_xlfn.IFS(K92="DEVUELTO","DEVUELTO",K92="APROBADO","APROBADO",K92="CANCELADO","CANCELADO",K92="ASIGNADO",NETWORKDAYS(N92,TODAY(),Tablas!$AA$2:$AA$37)),"")</f>
        <v>DEVUELTO</v>
      </c>
      <c r="Q92" s="162" t="str" cm="1">
        <f t="array" aca="1" ref="Q92" ca="1">IF(M92="Primera",_xlfn.IFS(P92="APROBADO","",P92="CANCELADO","",P92="DEVUELTO","",(S92-P92)&gt;=2,"A tiempo",(S92-P92)&lt;1,"Proximo a Vencer",S92-P92&lt;0,"Vencido"),_xlfn.IFS(P92="APROBADO","",P92="CANCELADO","",P92="DEVUELTO","",AND(P92&gt;=0,P92&lt;=2),"A tiempo",P92=3,"Proximo a Vencer",P92&gt;3,"Vencido"))</f>
        <v/>
      </c>
      <c r="R92" s="163" t="s">
        <v>553</v>
      </c>
      <c r="S92" s="162">
        <f>IF(SEGUIMIENTO[[#This Row],[REVISION]]="Primera",VLOOKUP(SEGUIMIENTO[[#This Row],[MODALIDAD]],Actividad[[#All],[TIPO]:[Tiempo Respuesta]],2,0),VLOOKUP(SEGUIMIENTO[[#This Row],[MODALIDAD]],Actividad[[#All],[TIPO]:[Segunda]],3,0))</f>
        <v>2</v>
      </c>
      <c r="T92" s="162">
        <f>IF(SEGUIMIENTO[[#This Row],[FECHA DE REVISION]]&gt;0,NETWORKDAYS(SEGUIMIENTO[[#This Row],[FECHA DE RECEPCION]],SEGUIMIENTO[[#This Row],[FECHA DE REVISION]],Tablas!$AA$2:$AA$37),"")</f>
        <v>2</v>
      </c>
      <c r="U92" s="162" t="str">
        <f>IFERROR(IF(SEGUIMIENTO[[#This Row],[TIEMPO PARA RESPUESTA / DIAS]]-SEGUIMIENTO[[#This Row],[TIEMPO DE RESPUESTA]]&gt;=0,"OPORTUNA","VENCIDO"),"")</f>
        <v>OPORTUNA</v>
      </c>
      <c r="V92" s="162"/>
    </row>
    <row r="93" spans="1:22" ht="15.75" hidden="1" customHeight="1" x14ac:dyDescent="0.25">
      <c r="A93" s="58" t="s">
        <v>545</v>
      </c>
      <c r="B93" s="192" t="s">
        <v>546</v>
      </c>
      <c r="C93" t="s">
        <v>173</v>
      </c>
      <c r="D93" t="str">
        <f>VLOOKUP(SEGUIMIENTO[[#This Row],[TIPO]],Actividad[#All],2,0)</f>
        <v>Modificación</v>
      </c>
      <c r="E93" t="s">
        <v>35</v>
      </c>
      <c r="F93" t="s">
        <v>235</v>
      </c>
      <c r="G93" t="s">
        <v>29</v>
      </c>
      <c r="H93" t="s">
        <v>84</v>
      </c>
      <c r="I93" t="s">
        <v>150</v>
      </c>
      <c r="J93" s="167" t="s">
        <v>302</v>
      </c>
      <c r="K93" s="162" t="s">
        <v>226</v>
      </c>
      <c r="L93" s="165"/>
      <c r="M93" s="162" t="s">
        <v>198</v>
      </c>
      <c r="N93" s="165">
        <v>46125</v>
      </c>
      <c r="O93" s="165">
        <v>46126</v>
      </c>
      <c r="P93" s="152" t="str" cm="1">
        <f t="array" aca="1" ref="P93" ca="1">IFERROR(_xlfn.IFS(K93="DEVUELTO","DEVUELTO",K93="APROBADO","APROBADO",K93="CANCELADO","CANCELADO",K93="ASIGNADO",NETWORKDAYS(N93,TODAY(),Tablas!$AA$2:$AA$37)),"")</f>
        <v>DEVUELTO</v>
      </c>
      <c r="Q93" t="str" cm="1">
        <f t="array" aca="1" ref="Q93" ca="1">IF(M93="Primera",_xlfn.IFS(P93="APROBADO","",P93="CANCELADO","",P93="DEVUELTO","",(S93-P93)&gt;=2,"A tiempo",(S93-P93)&lt;1,"Proximo a Vencer",S93-P93&lt;0,"Vencido"),_xlfn.IFS(P93="APROBADO","",P93="CANCELADO","",P93="DEVUELTO","",AND(P93&gt;=0,P93&lt;=2),"A tiempo",P93=3,"Proximo a Vencer",P93&gt;3,"Vencido"))</f>
        <v/>
      </c>
      <c r="R93" s="177" t="s">
        <v>554</v>
      </c>
      <c r="S93">
        <f>IF(SEGUIMIENTO[[#This Row],[REVISION]]="Primera",VLOOKUP(SEGUIMIENTO[[#This Row],[MODALIDAD]],Actividad[[#All],[TIPO]:[Tiempo Respuesta]],2,0),VLOOKUP(SEGUIMIENTO[[#This Row],[MODALIDAD]],Actividad[[#All],[TIPO]:[Segunda]],3,0))</f>
        <v>2</v>
      </c>
      <c r="T93">
        <f>IF(SEGUIMIENTO[[#This Row],[FECHA DE REVISION]]&gt;0,NETWORKDAYS(SEGUIMIENTO[[#This Row],[FECHA DE RECEPCION]],SEGUIMIENTO[[#This Row],[FECHA DE REVISION]],Tablas!$AA$2:$AA$37),"")</f>
        <v>2</v>
      </c>
      <c r="U93" t="str">
        <f>IFERROR(IF(SEGUIMIENTO[[#This Row],[TIEMPO PARA RESPUESTA / DIAS]]-SEGUIMIENTO[[#This Row],[TIEMPO DE RESPUESTA]]&gt;=0,"OPORTUNA","VENCIDO"),"")</f>
        <v>OPORTUNA</v>
      </c>
    </row>
    <row r="94" spans="1:22" ht="15.75" hidden="1" customHeight="1" x14ac:dyDescent="0.25">
      <c r="A94" s="58" t="s">
        <v>545</v>
      </c>
      <c r="B94" s="192" t="s">
        <v>546</v>
      </c>
      <c r="C94" t="s">
        <v>173</v>
      </c>
      <c r="D94" t="str">
        <f>VLOOKUP(SEGUIMIENTO[[#This Row],[TIPO]],Actividad[#All],2,0)</f>
        <v>Modificación</v>
      </c>
      <c r="E94" t="s">
        <v>35</v>
      </c>
      <c r="F94" t="s">
        <v>235</v>
      </c>
      <c r="G94" t="s">
        <v>29</v>
      </c>
      <c r="H94" t="s">
        <v>84</v>
      </c>
      <c r="I94" t="s">
        <v>150</v>
      </c>
      <c r="J94" s="167" t="s">
        <v>302</v>
      </c>
      <c r="K94" s="162" t="s">
        <v>222</v>
      </c>
      <c r="L94" s="165"/>
      <c r="M94" s="162" t="s">
        <v>201</v>
      </c>
      <c r="N94" s="165">
        <v>46128</v>
      </c>
      <c r="O94" s="165">
        <v>46132</v>
      </c>
      <c r="P94" s="152" t="str" cm="1">
        <f t="array" aca="1" ref="P94" ca="1">IFERROR(_xlfn.IFS(K94="DEVUELTO","DEVUELTO",K94="APROBADO","APROBADO",K94="CANCELADO","CANCELADO",K94="ASIGNADO",NETWORKDAYS(N94,TODAY(),Tablas!$AA$2:$AA$37)),"")</f>
        <v>APROBADO</v>
      </c>
      <c r="Q94" t="str" cm="1">
        <f t="array" aca="1" ref="Q94" ca="1">IF(M94="Primera",_xlfn.IFS(P94="APROBADO","",P94="CANCELADO","",P94="DEVUELTO","",(S94-P94)&gt;=2,"A tiempo",(S94-P94)&lt;1,"Proximo a Vencer",S94-P94&lt;0,"Vencido"),_xlfn.IFS(P94="APROBADO","",P94="CANCELADO","",P94="DEVUELTO","",AND(P94&gt;=0,P94&lt;=2),"A tiempo",P94=3,"Proximo a Vencer",P94&gt;3,"Vencido"))</f>
        <v/>
      </c>
      <c r="R94" s="58" t="s">
        <v>555</v>
      </c>
      <c r="S94">
        <f>IF(SEGUIMIENTO[[#This Row],[REVISION]]="Primera",VLOOKUP(SEGUIMIENTO[[#This Row],[MODALIDAD]],Actividad[[#All],[TIPO]:[Tiempo Respuesta]],2,0),VLOOKUP(SEGUIMIENTO[[#This Row],[MODALIDAD]],Actividad[[#All],[TIPO]:[Segunda]],3,0))</f>
        <v>2</v>
      </c>
      <c r="T94">
        <f>IF(SEGUIMIENTO[[#This Row],[FECHA DE REVISION]]&gt;0,NETWORKDAYS(SEGUIMIENTO[[#This Row],[FECHA DE RECEPCION]],SEGUIMIENTO[[#This Row],[FECHA DE REVISION]],Tablas!$AA$2:$AA$37),"")</f>
        <v>3</v>
      </c>
      <c r="U94" t="str">
        <f>IFERROR(IF(SEGUIMIENTO[[#This Row],[TIEMPO PARA RESPUESTA / DIAS]]-SEGUIMIENTO[[#This Row],[TIEMPO DE RESPUESTA]]&gt;=0,"OPORTUNA","VENCIDO"),"")</f>
        <v>VENCIDO</v>
      </c>
    </row>
    <row r="95" spans="1:22" ht="15.75" hidden="1" customHeight="1" x14ac:dyDescent="0.25">
      <c r="A95" s="142" t="s">
        <v>556</v>
      </c>
      <c r="B95" s="193" t="s">
        <v>557</v>
      </c>
      <c r="C95" s="134" t="s">
        <v>166</v>
      </c>
      <c r="D95" s="134" t="str">
        <f>VLOOKUP(SEGUIMIENTO[[#This Row],[TIPO]],Actividad[#All],2,0)</f>
        <v>Proceso</v>
      </c>
      <c r="E95" s="134" t="s">
        <v>36</v>
      </c>
      <c r="F95" s="134"/>
      <c r="G95" s="134" t="s">
        <v>30</v>
      </c>
      <c r="H95" s="134" t="s">
        <v>70</v>
      </c>
      <c r="I95" t="s">
        <v>193</v>
      </c>
      <c r="J95" s="143" t="s">
        <v>303</v>
      </c>
      <c r="K95" s="134" t="s">
        <v>226</v>
      </c>
      <c r="L95" s="136"/>
      <c r="M95" s="134" t="s">
        <v>12</v>
      </c>
      <c r="N95" s="136">
        <v>46065</v>
      </c>
      <c r="O95" s="136">
        <v>46070</v>
      </c>
      <c r="P95" s="137" t="str" cm="1">
        <f t="array" aca="1" ref="P95" ca="1">IFERROR(_xlfn.IFS(K95="DEVUELTO","DEVUELTO",K95="APROBADO","APROBADO",K95="CANCELADO","CANCELADO",K95="ASIGNADO",NETWORKDAYS(N95,TODAY(),Tablas!$AA$2:$AA$37)),"")</f>
        <v>DEVUELTO</v>
      </c>
      <c r="Q95" s="134" t="str" cm="1">
        <f t="array" aca="1" ref="Q95" ca="1">IF(M95="Primera",_xlfn.IFS(P95="APROBADO","",P95="CANCELADO","",P95="DEVUELTO","",(S95-P95)&gt;=2,"A tiempo",(S95-P95)=1,"Proximo a Vencer",S95-P95&lt;0,"Vencido"),_xlfn.IFS(P95="APROBADO","",P95="CANCELADO","",P95="DEVUELTO","",AND(P95&gt;=0,P95&lt;=2),"A tiempo",P95=3,"Proximo a Vencer",P95&gt;3,"Vencido"))</f>
        <v/>
      </c>
      <c r="R95" s="134" t="s">
        <v>558</v>
      </c>
      <c r="S95" s="134">
        <f>IF(SEGUIMIENTO[[#This Row],[REVISION]]="Primera",VLOOKUP(SEGUIMIENTO[[#This Row],[MODALIDAD]],Actividad[[#All],[TIPO]:[Tiempo Respuesta]],2,0),VLOOKUP(SEGUIMIENTO[[#This Row],[MODALIDAD]],Actividad[[#All],[TIPO]:[Segunda]],3,0))</f>
        <v>5</v>
      </c>
      <c r="T95" s="134">
        <f>IF(SEGUIMIENTO[[#This Row],[FECHA DE REVISION]]&gt;0,NETWORKDAYS(SEGUIMIENTO[[#This Row],[FECHA DE RECEPCION]],SEGUIMIENTO[[#This Row],[FECHA DE REVISION]],Tablas!$AA$2:$AA$37),"")</f>
        <v>4</v>
      </c>
      <c r="U95" s="134" t="str">
        <f>IFERROR(IF(SEGUIMIENTO[[#This Row],[TIEMPO PARA RESPUESTA / DIAS]]-SEGUIMIENTO[[#This Row],[TIEMPO DE RESPUESTA]]&gt;=0,"OPORTUNA","VENCIDO"),"")</f>
        <v>OPORTUNA</v>
      </c>
      <c r="V95" s="134"/>
    </row>
    <row r="96" spans="1:22" ht="16.5" hidden="1" customHeight="1" x14ac:dyDescent="0.25">
      <c r="A96" s="142" t="s">
        <v>556</v>
      </c>
      <c r="B96" s="193" t="s">
        <v>557</v>
      </c>
      <c r="C96" s="134" t="s">
        <v>166</v>
      </c>
      <c r="D96" t="str">
        <f>VLOOKUP(SEGUIMIENTO[[#This Row],[TIPO]],Actividad[#All],2,0)</f>
        <v>Proceso</v>
      </c>
      <c r="E96" s="134" t="s">
        <v>36</v>
      </c>
      <c r="F96" s="134"/>
      <c r="G96" s="134" t="s">
        <v>30</v>
      </c>
      <c r="H96" s="134" t="s">
        <v>70</v>
      </c>
      <c r="I96" t="s">
        <v>193</v>
      </c>
      <c r="J96" s="143" t="s">
        <v>303</v>
      </c>
      <c r="K96" s="134" t="s">
        <v>226</v>
      </c>
      <c r="L96" s="136"/>
      <c r="M96" s="134" t="s">
        <v>3</v>
      </c>
      <c r="N96" s="136">
        <v>46077</v>
      </c>
      <c r="O96" s="136">
        <v>46080</v>
      </c>
      <c r="P96" s="137" t="str" cm="1">
        <f t="array" aca="1" ref="P96" ca="1">IFERROR(_xlfn.IFS(K96="DEVUELTO","DEVUELTO",K96="APROBADO","APROBADO",K96="CANCELADO","CANCELADO",K96="ASIGNADO",NETWORKDAYS(N96,TODAY(),Tablas!$AA$2:$AA$37)),"")</f>
        <v>DEVUELTO</v>
      </c>
      <c r="Q96" s="134" t="str" cm="1">
        <f t="array" aca="1" ref="Q96" ca="1">IF(M96="Primera",_xlfn.IFS(P96="APROBADO","",P96="CANCELADO","",P96="DEVUELTO","",(S96-P96)&gt;=2,"A tiempo",(S96-P96)=1,"Proximo a Vencer",S96-P96&lt;0,"Vencido"),_xlfn.IFS(P96="APROBADO","",P96="CANCELADO","",P96="DEVUELTO","",AND(P96&gt;=0,P96&lt;=2),"A tiempo",P96=3,"Proximo a Vencer",P96&gt;3,"Vencido"))</f>
        <v/>
      </c>
      <c r="R96" s="134" t="s">
        <v>559</v>
      </c>
      <c r="S96" s="134">
        <v>4</v>
      </c>
      <c r="T96" s="134">
        <f>IF(SEGUIMIENTO[[#This Row],[FECHA DE REVISION]]&gt;0,NETWORKDAYS(SEGUIMIENTO[[#This Row],[FECHA DE RECEPCION]],SEGUIMIENTO[[#This Row],[FECHA DE REVISION]],Tablas!$AA$2:$AA$37),"")</f>
        <v>4</v>
      </c>
      <c r="U96" s="134" t="str">
        <f>IFERROR(IF(SEGUIMIENTO[[#This Row],[TIEMPO PARA RESPUESTA / DIAS]]-SEGUIMIENTO[[#This Row],[TIEMPO DE RESPUESTA]]&gt;=0,"OPORTUNA","VENCIDO"),"")</f>
        <v>OPORTUNA</v>
      </c>
      <c r="V96" s="134"/>
    </row>
    <row r="97" spans="1:22" ht="15" hidden="1" customHeight="1" x14ac:dyDescent="0.25">
      <c r="A97" s="166" t="s">
        <v>556</v>
      </c>
      <c r="B97" s="193" t="s">
        <v>557</v>
      </c>
      <c r="C97" t="s">
        <v>166</v>
      </c>
      <c r="D97" t="str">
        <f>VLOOKUP(SEGUIMIENTO[[#This Row],[TIPO]],Actividad[#All],2,0)</f>
        <v>Proceso</v>
      </c>
      <c r="E97" t="s">
        <v>36</v>
      </c>
      <c r="G97" t="s">
        <v>30</v>
      </c>
      <c r="H97" t="s">
        <v>70</v>
      </c>
      <c r="I97" t="s">
        <v>193</v>
      </c>
      <c r="J97" s="66" t="s">
        <v>303</v>
      </c>
      <c r="K97" t="s">
        <v>222</v>
      </c>
      <c r="L97" s="5">
        <v>46085</v>
      </c>
      <c r="M97" s="167" t="s">
        <v>175</v>
      </c>
      <c r="N97" s="5">
        <v>46085</v>
      </c>
      <c r="O97" s="5">
        <v>46085</v>
      </c>
      <c r="P97" s="152" t="str" cm="1">
        <f t="array" aca="1" ref="P97" ca="1">IFERROR(_xlfn.IFS(K97="DEVUELTO","DEVUELTO",K97="APROBADO","APROBADO",K97="CANCELADO","CANCELADO",K97="ASIGNADO",NETWORKDAYS(N97,TODAY(),Tablas!$AA$2:$AA$37)),"")</f>
        <v>APROBADO</v>
      </c>
      <c r="Q97" s="134" t="str" cm="1">
        <f t="array" aca="1" ref="Q97" ca="1">IF(M97="Primera",_xlfn.IFS(P97="APROBADO","",P97="CANCELADO","",P97="DEVUELTO","",(S97-P97)&gt;=2,"A tiempo",(S97-P97)=1,"Proximo a Vencer",S97-P97&lt;0,"Vencido"),_xlfn.IFS(P97="APROBADO","",P97="CANCELADO","",P97="DEVUELTO","",AND(P97&gt;=0,P97&lt;=2),"A tiempo",P97=3,"Proximo a Vencer",P97&gt;3,"Vencido"))</f>
        <v/>
      </c>
      <c r="R97" t="s">
        <v>559</v>
      </c>
      <c r="S97">
        <v>4</v>
      </c>
      <c r="T97">
        <f>IF(SEGUIMIENTO[[#This Row],[FECHA DE REVISION]]&gt;0,NETWORKDAYS(SEGUIMIENTO[[#This Row],[FECHA DE RECEPCION]],SEGUIMIENTO[[#This Row],[FECHA DE REVISION]],Tablas!$AA$2:$AA$37),"")</f>
        <v>1</v>
      </c>
      <c r="U97" t="str">
        <f>IFERROR(IF(SEGUIMIENTO[[#This Row],[TIEMPO PARA RESPUESTA / DIAS]]-SEGUIMIENTO[[#This Row],[TIEMPO DE RESPUESTA]]&gt;=0,"OPORTUNA","VENCIDO"),"")</f>
        <v>OPORTUNA</v>
      </c>
    </row>
    <row r="98" spans="1:22" hidden="1" x14ac:dyDescent="0.25">
      <c r="A98" s="151" t="s">
        <v>560</v>
      </c>
      <c r="B98" s="197" t="s">
        <v>561</v>
      </c>
      <c r="C98" s="134" t="s">
        <v>192</v>
      </c>
      <c r="D98" s="134" t="str">
        <f>VLOOKUP(SEGUIMIENTO[[#This Row],[TIPO]],Actividad[#All],2,0)</f>
        <v>Varios</v>
      </c>
      <c r="E98" s="134" t="s">
        <v>36</v>
      </c>
      <c r="F98" s="134"/>
      <c r="G98" s="134" t="s">
        <v>30</v>
      </c>
      <c r="H98" s="134" t="s">
        <v>85</v>
      </c>
      <c r="I98" t="s">
        <v>130</v>
      </c>
      <c r="J98" s="186" t="s">
        <v>561</v>
      </c>
      <c r="K98" s="134" t="s">
        <v>226</v>
      </c>
      <c r="L98" s="134"/>
      <c r="M98" s="134"/>
      <c r="N98" s="136">
        <v>46066</v>
      </c>
      <c r="O98" s="136">
        <v>46069</v>
      </c>
      <c r="P98" s="137" t="str" cm="1">
        <f t="array" aca="1" ref="P98" ca="1">IFERROR(_xlfn.IFS(K98="DEVUELTO","DEVUELTO",K98="APROBADO","APROBADO",K98="CANCELADO","CANCELADO",K98="ASIGNADO",NETWORKDAYS(N98,TODAY(),Tablas!$AA$2:$AA$37)),"")</f>
        <v>DEVUELTO</v>
      </c>
      <c r="Q98" s="134" t="str" cm="1">
        <f t="array" aca="1" ref="Q98" ca="1">IF(M98="Primera",_xlfn.IFS(P98="APROBADO","",P98="CANCELADO","",P98="DEVUELTO","",(S98-P98)&gt;=2,"A tiempo",(S98-P98)=1,"Proximo a Vencer",S98-P98&lt;0,"Vencido"),_xlfn.IFS(P98="APROBADO","",P98="CANCELADO","",P98="DEVUELTO","",AND(P98&gt;=0,P98&lt;=2),"A tiempo",P98=3,"Proximo a Vencer",P98&gt;3,"Vencido"))</f>
        <v/>
      </c>
      <c r="R98" s="134" t="s">
        <v>562</v>
      </c>
      <c r="S98" s="134">
        <v>2</v>
      </c>
      <c r="T98" s="134">
        <f>IF(SEGUIMIENTO[[#This Row],[FECHA DE REVISION]]&gt;0,NETWORKDAYS(SEGUIMIENTO[[#This Row],[FECHA DE RECEPCION]],SEGUIMIENTO[[#This Row],[FECHA DE REVISION]],Tablas!$AA$2:$AA$37),"")</f>
        <v>2</v>
      </c>
      <c r="U98" s="134" t="str">
        <f>IFERROR(IF(SEGUIMIENTO[[#This Row],[TIEMPO PARA RESPUESTA / DIAS]]-SEGUIMIENTO[[#This Row],[TIEMPO DE RESPUESTA]]&gt;=0,"OPORTUNA","VENCIDO"),"")</f>
        <v>OPORTUNA</v>
      </c>
      <c r="V98" s="134"/>
    </row>
    <row r="99" spans="1:22" hidden="1" x14ac:dyDescent="0.25">
      <c r="A99" s="134" t="s">
        <v>563</v>
      </c>
      <c r="B99" s="192" t="s">
        <v>564</v>
      </c>
      <c r="C99" s="134" t="s">
        <v>192</v>
      </c>
      <c r="D99" s="134" t="str">
        <f>VLOOKUP(SEGUIMIENTO[[#This Row],[TIPO]],Actividad[#All],2,0)</f>
        <v>Varios</v>
      </c>
      <c r="E99" s="134" t="s">
        <v>36</v>
      </c>
      <c r="F99" s="134"/>
      <c r="G99" s="134" t="s">
        <v>30</v>
      </c>
      <c r="H99" s="134" t="s">
        <v>85</v>
      </c>
      <c r="I99" t="s">
        <v>167</v>
      </c>
      <c r="J99" s="143" t="s">
        <v>564</v>
      </c>
      <c r="K99" s="134" t="s">
        <v>226</v>
      </c>
      <c r="L99" s="134"/>
      <c r="M99" s="134"/>
      <c r="N99" s="136">
        <v>46066</v>
      </c>
      <c r="O99" s="136">
        <v>46069</v>
      </c>
      <c r="P99" s="137" t="str" cm="1">
        <f t="array" aca="1" ref="P99" ca="1">IFERROR(_xlfn.IFS(K99="DEVUELTO","DEVUELTO",K99="APROBADO","APROBADO",K99="CANCELADO","CANCELADO",K99="ASIGNADO",NETWORKDAYS(N99,TODAY(),Tablas!$AA$2:$AA$37)),"")</f>
        <v>DEVUELTO</v>
      </c>
      <c r="Q99" s="134" t="str" cm="1">
        <f t="array" aca="1" ref="Q99" ca="1">IF(M99="Primera",_xlfn.IFS(P99="APROBADO","",P99="CANCELADO","",P99="DEVUELTO","",(S99-P99)&gt;=2,"A tiempo",(S99-P99)=1,"Proximo a Vencer",S99-P99&lt;0,"Vencido"),_xlfn.IFS(P99="APROBADO","",P99="CANCELADO","",P99="DEVUELTO","",AND(P99&gt;=0,P99&lt;=2),"A tiempo",P99=3,"Proximo a Vencer",P99&gt;3,"Vencido"))</f>
        <v/>
      </c>
      <c r="R99" s="134"/>
      <c r="S99" s="134">
        <v>2</v>
      </c>
      <c r="T99" s="134">
        <f>IF(SEGUIMIENTO[[#This Row],[FECHA DE REVISION]]&gt;0,NETWORKDAYS(SEGUIMIENTO[[#This Row],[FECHA DE RECEPCION]],SEGUIMIENTO[[#This Row],[FECHA DE REVISION]],Tablas!$AA$2:$AA$37),"")</f>
        <v>2</v>
      </c>
      <c r="U99" s="134" t="str">
        <f>IFERROR(IF(SEGUIMIENTO[[#This Row],[TIEMPO PARA RESPUESTA / DIAS]]-SEGUIMIENTO[[#This Row],[TIEMPO DE RESPUESTA]]&gt;=0,"OPORTUNA","VENCIDO"),"")</f>
        <v>OPORTUNA</v>
      </c>
      <c r="V99" s="134"/>
    </row>
    <row r="100" spans="1:22" ht="21" hidden="1" customHeight="1" x14ac:dyDescent="0.25">
      <c r="A100" s="134" t="s">
        <v>565</v>
      </c>
      <c r="B100" s="192" t="s">
        <v>566</v>
      </c>
      <c r="C100" s="134" t="s">
        <v>166</v>
      </c>
      <c r="D100" s="134" t="str">
        <f>VLOOKUP(SEGUIMIENTO[[#This Row],[TIPO]],Actividad[#All],2,0)</f>
        <v>Proceso</v>
      </c>
      <c r="E100" s="134" t="s">
        <v>36</v>
      </c>
      <c r="F100" s="134"/>
      <c r="G100" s="134" t="s">
        <v>30</v>
      </c>
      <c r="H100" s="134" t="s">
        <v>126</v>
      </c>
      <c r="I100" s="134" t="s">
        <v>39</v>
      </c>
      <c r="J100" s="167" t="s">
        <v>306</v>
      </c>
      <c r="K100" s="134" t="s">
        <v>226</v>
      </c>
      <c r="L100" s="134"/>
      <c r="M100" s="134" t="s">
        <v>12</v>
      </c>
      <c r="N100" s="136">
        <v>46069</v>
      </c>
      <c r="O100" s="136">
        <v>46071</v>
      </c>
      <c r="P100" s="137" t="str" cm="1">
        <f t="array" aca="1" ref="P100" ca="1">IFERROR(_xlfn.IFS(K100="DEVUELTO","DEVUELTO",K100="APROBADO","APROBADO",K100="CANCELADO","CANCELADO",K100="ASIGNADO",NETWORKDAYS(N100,TODAY(),Tablas!$AA$2:$AA$37)),"")</f>
        <v>DEVUELTO</v>
      </c>
      <c r="Q100" s="134" t="str" cm="1">
        <f t="array" aca="1" ref="Q100" ca="1">IF(M100="Primera",_xlfn.IFS(P100="APROBADO","",P100="CANCELADO","",P100="DEVUELTO","",(S100-P100)&gt;=2,"A tiempo",(S100-P100)=1,"Proximo a Vencer",S100-P100&lt;0,"Vencido"),_xlfn.IFS(P100="APROBADO","",P100="CANCELADO","",P100="DEVUELTO","",AND(P100&gt;=0,P100&lt;=2),"A tiempo",P100=3,"Proximo a Vencer",P100&gt;3,"Vencido"))</f>
        <v/>
      </c>
      <c r="R100" s="134" t="s">
        <v>567</v>
      </c>
      <c r="S100" s="134">
        <f>IF(SEGUIMIENTO[[#This Row],[REVISION]]="Primera",VLOOKUP(SEGUIMIENTO[[#This Row],[MODALIDAD]],Actividad[[#All],[TIPO]:[Tiempo Respuesta]],2,0),VLOOKUP(SEGUIMIENTO[[#This Row],[MODALIDAD]],Actividad[[#All],[TIPO]:[Segunda]],3,0))</f>
        <v>5</v>
      </c>
      <c r="T100" s="134">
        <f>IF(SEGUIMIENTO[[#This Row],[FECHA DE REVISION]]&gt;0,NETWORKDAYS(SEGUIMIENTO[[#This Row],[FECHA DE RECEPCION]],SEGUIMIENTO[[#This Row],[FECHA DE REVISION]],Tablas!$AA$2:$AA$37),"")</f>
        <v>3</v>
      </c>
      <c r="U100" s="134" t="str">
        <f>IFERROR(IF(SEGUIMIENTO[[#This Row],[TIEMPO PARA RESPUESTA / DIAS]]-SEGUIMIENTO[[#This Row],[TIEMPO DE RESPUESTA]]&gt;=0,"OPORTUNA","VENCIDO"),"")</f>
        <v>OPORTUNA</v>
      </c>
      <c r="V100" s="134"/>
    </row>
    <row r="101" spans="1:22" ht="21" hidden="1" customHeight="1" x14ac:dyDescent="0.25">
      <c r="A101" t="s">
        <v>565</v>
      </c>
      <c r="B101" s="192" t="s">
        <v>566</v>
      </c>
      <c r="C101" t="s">
        <v>166</v>
      </c>
      <c r="D101" t="str">
        <f>VLOOKUP(SEGUIMIENTO[[#This Row],[TIPO]],Actividad[#All],2,0)</f>
        <v>Proceso</v>
      </c>
      <c r="E101" t="s">
        <v>36</v>
      </c>
      <c r="G101" t="s">
        <v>30</v>
      </c>
      <c r="H101" t="s">
        <v>126</v>
      </c>
      <c r="I101" t="s">
        <v>39</v>
      </c>
      <c r="J101" s="167" t="s">
        <v>306</v>
      </c>
      <c r="K101" s="162" t="s">
        <v>222</v>
      </c>
      <c r="L101" s="165">
        <v>46092</v>
      </c>
      <c r="M101" s="162" t="s">
        <v>3</v>
      </c>
      <c r="N101" s="165">
        <v>46088</v>
      </c>
      <c r="O101" s="165">
        <v>46092</v>
      </c>
      <c r="P101" s="164" t="str" cm="1">
        <f t="array" aca="1" ref="P101" ca="1">IFERROR(_xlfn.IFS(K101="DEVUELTO","DEVUELTO",K101="APROBADO","APROBADO",K101="CANCELADO","CANCELADO",K101="ASIGNADO",NETWORKDAYS(N101,TODAY(),Tablas!$AA$2:$AA$37)),"")</f>
        <v>APROBADO</v>
      </c>
      <c r="Q101" s="162" t="str" cm="1">
        <f t="array" aca="1" ref="Q101" ca="1">IF(M101="Primera",_xlfn.IFS(P101="APROBADO","",P101="CANCELADO","",P101="DEVUELTO","",(S101-P101)&gt;=2,"A tiempo",(S101-P101)&lt;1,"Proximo a Vencer",S101-P101&lt;0,"Vencido"),_xlfn.IFS(P101="APROBADO","",P101="CANCELADO","",P101="DEVUELTO","",AND(P101&gt;=0,P101&lt;=2),"A tiempo",P101=3,"Proximo a Vencer",P101&gt;3,"Vencido"))</f>
        <v/>
      </c>
      <c r="R101" s="162" t="s">
        <v>568</v>
      </c>
      <c r="S101" s="162">
        <f>IF(SEGUIMIENTO[[#This Row],[REVISION]]="Primera",VLOOKUP(SEGUIMIENTO[[#This Row],[MODALIDAD]],Actividad[[#All],[TIPO]:[Tiempo Respuesta]],2,0),VLOOKUP(SEGUIMIENTO[[#This Row],[MODALIDAD]],Actividad[[#All],[TIPO]:[Segunda]],3,0))</f>
        <v>3</v>
      </c>
      <c r="T101" s="162">
        <f>IF(SEGUIMIENTO[[#This Row],[FECHA DE REVISION]]&gt;0,NETWORKDAYS(SEGUIMIENTO[[#This Row],[FECHA DE RECEPCION]],SEGUIMIENTO[[#This Row],[FECHA DE REVISION]],Tablas!$AA$2:$AA$37),"")</f>
        <v>3</v>
      </c>
      <c r="U101" s="162" t="str">
        <f>IFERROR(IF(SEGUIMIENTO[[#This Row],[TIEMPO PARA RESPUESTA / DIAS]]-SEGUIMIENTO[[#This Row],[TIEMPO DE RESPUESTA]]&gt;=0,"OPORTUNA","VENCIDO"),"")</f>
        <v>OPORTUNA</v>
      </c>
      <c r="V101" s="162"/>
    </row>
    <row r="102" spans="1:22" ht="21" hidden="1" customHeight="1" x14ac:dyDescent="0.25">
      <c r="A102" s="134"/>
      <c r="B102" s="192" t="s">
        <v>569</v>
      </c>
      <c r="C102" s="134" t="s">
        <v>20</v>
      </c>
      <c r="D102" s="134" t="str">
        <f>VLOOKUP(SEGUIMIENTO[[#This Row],[TIPO]],Actividad[#All],2,0)</f>
        <v>Modificación</v>
      </c>
      <c r="E102" s="134" t="s">
        <v>36</v>
      </c>
      <c r="F102" s="134"/>
      <c r="G102" s="134" t="s">
        <v>29</v>
      </c>
      <c r="H102" s="134" t="s">
        <v>84</v>
      </c>
      <c r="I102" t="s">
        <v>209</v>
      </c>
      <c r="J102" s="143" t="s">
        <v>570</v>
      </c>
      <c r="K102" s="134" t="s">
        <v>226</v>
      </c>
      <c r="L102" s="134"/>
      <c r="M102" s="134" t="s">
        <v>12</v>
      </c>
      <c r="N102" s="136">
        <v>46067</v>
      </c>
      <c r="O102" s="136">
        <v>46076</v>
      </c>
      <c r="P102" s="137" t="str" cm="1">
        <f t="array" aca="1" ref="P102" ca="1">IFERROR(_xlfn.IFS(K102="DEVUELTO","DEVUELTO",K102="APROBADO","APROBADO",K102="CANCELADO","CANCELADO",K102="ASIGNADO",NETWORKDAYS(N102,TODAY(),Tablas!$AA$2:$AA$37)),"")</f>
        <v>DEVUELTO</v>
      </c>
      <c r="Q102" s="134" t="str" cm="1">
        <f t="array" aca="1" ref="Q102" ca="1">IF(M102="Primera",_xlfn.IFS(P102="APROBADO","",P102="CANCELADO","",P102="DEVUELTO","",(S102-P102)&gt;=2,"A tiempo",(S102-P102)=1,"Proximo a Vencer",S102-P102&lt;0,"Vencido"),_xlfn.IFS(P102="APROBADO","",P102="CANCELADO","",P102="DEVUELTO","",AND(P102&gt;=0,P102&lt;=2),"A tiempo",P102=3,"Proximo a Vencer",P102&gt;3,"Vencido"))</f>
        <v/>
      </c>
      <c r="R102" s="134" t="s">
        <v>571</v>
      </c>
      <c r="S102" s="134">
        <v>6</v>
      </c>
      <c r="T102" s="134">
        <f>IF(SEGUIMIENTO[[#This Row],[FECHA DE REVISION]]&gt;0,NETWORKDAYS(SEGUIMIENTO[[#This Row],[FECHA DE RECEPCION]],SEGUIMIENTO[[#This Row],[FECHA DE REVISION]],Tablas!$AA$2:$AA$37),"")</f>
        <v>6</v>
      </c>
      <c r="U102" s="134" t="str">
        <f>IFERROR(IF(SEGUIMIENTO[[#This Row],[TIEMPO PARA RESPUESTA / DIAS]]-SEGUIMIENTO[[#This Row],[TIEMPO DE RESPUESTA]]&gt;=0,"OPORTUNA","VENCIDO"),"")</f>
        <v>OPORTUNA</v>
      </c>
      <c r="V102" s="134" t="s">
        <v>572</v>
      </c>
    </row>
    <row r="103" spans="1:22" ht="21" hidden="1" customHeight="1" x14ac:dyDescent="0.25">
      <c r="A103" s="134"/>
      <c r="B103" s="192" t="s">
        <v>569</v>
      </c>
      <c r="C103" s="134" t="s">
        <v>149</v>
      </c>
      <c r="D103" s="134" t="str">
        <f>VLOOKUP(SEGUIMIENTO[[#This Row],[TIPO]],Actividad[#All],2,0)</f>
        <v>Convenio</v>
      </c>
      <c r="E103" s="134" t="s">
        <v>36</v>
      </c>
      <c r="F103" s="134"/>
      <c r="G103" s="134" t="s">
        <v>29</v>
      </c>
      <c r="H103" s="134" t="s">
        <v>84</v>
      </c>
      <c r="I103" t="s">
        <v>209</v>
      </c>
      <c r="J103" s="143" t="s">
        <v>570</v>
      </c>
      <c r="K103" s="134" t="s">
        <v>226</v>
      </c>
      <c r="L103" s="134"/>
      <c r="M103" s="134" t="s">
        <v>3</v>
      </c>
      <c r="N103" s="136">
        <v>46129</v>
      </c>
      <c r="O103" s="136">
        <v>46141</v>
      </c>
      <c r="P103" s="137" t="str" cm="1">
        <f t="array" aca="1" ref="P103" ca="1">IFERROR(_xlfn.IFS(K103="DEVUELTO","DEVUELTO",K103="APROBADO","APROBADO",K103="CANCELADO","CANCELADO",K103="ASIGNADO",NETWORKDAYS(N103,TODAY(),Tablas!$AA$2:$AA$37)),"")</f>
        <v>DEVUELTO</v>
      </c>
      <c r="Q103" s="134" t="str" cm="1">
        <f t="array" aca="1" ref="Q103" ca="1">IF(M103="Primera",_xlfn.IFS(P103="APROBADO","",P103="CANCELADO","",P103="DEVUELTO","",(S103-P103)&gt;=2,"A tiempo",(S103-P103)=1,"Proximo a Vencer",S103-P103&lt;0,"Vencido"),_xlfn.IFS(P103="APROBADO","",P103="CANCELADO","",P103="DEVUELTO","",AND(P103&gt;=0,P103&lt;=2),"A tiempo",P103=3,"Proximo a Vencer",P103&gt;3,"Vencido"))</f>
        <v/>
      </c>
      <c r="R103" s="135" t="s">
        <v>573</v>
      </c>
      <c r="S103" s="134">
        <v>6</v>
      </c>
      <c r="T103" s="134">
        <f>IF(SEGUIMIENTO[[#This Row],[FECHA DE REVISION]]&gt;0,NETWORKDAYS(SEGUIMIENTO[[#This Row],[FECHA DE RECEPCION]],SEGUIMIENTO[[#This Row],[FECHA DE REVISION]],Tablas!$AA$2:$AA$37),"")</f>
        <v>9</v>
      </c>
      <c r="U103" s="134" t="str">
        <f>IFERROR(IF(SEGUIMIENTO[[#This Row],[TIEMPO PARA RESPUESTA / DIAS]]-SEGUIMIENTO[[#This Row],[TIEMPO DE RESPUESTA]]&gt;=0,"OPORTUNA","VENCIDO"),"")</f>
        <v>VENCIDO</v>
      </c>
      <c r="V103" s="134" t="s">
        <v>572</v>
      </c>
    </row>
    <row r="104" spans="1:22" ht="21" hidden="1" customHeight="1" x14ac:dyDescent="0.25">
      <c r="A104" s="134"/>
      <c r="B104" s="192" t="s">
        <v>569</v>
      </c>
      <c r="C104" s="134" t="s">
        <v>149</v>
      </c>
      <c r="D104" s="134" t="str">
        <f>VLOOKUP(SEGUIMIENTO[[#This Row],[TIPO]],Actividad[#All],2,0)</f>
        <v>Convenio</v>
      </c>
      <c r="E104" s="134" t="s">
        <v>35</v>
      </c>
      <c r="F104" s="134" t="s">
        <v>89</v>
      </c>
      <c r="G104" s="134" t="s">
        <v>29</v>
      </c>
      <c r="H104" s="134" t="s">
        <v>84</v>
      </c>
      <c r="I104" t="s">
        <v>79</v>
      </c>
      <c r="J104" s="143" t="s">
        <v>570</v>
      </c>
      <c r="K104" s="134" t="s">
        <v>226</v>
      </c>
      <c r="L104" s="134"/>
      <c r="M104" s="134" t="s">
        <v>12</v>
      </c>
      <c r="N104" s="136">
        <v>46141</v>
      </c>
      <c r="O104" s="136">
        <v>46149</v>
      </c>
      <c r="P104" s="137" t="str" cm="1">
        <f t="array" aca="1" ref="P104" ca="1">IFERROR(_xlfn.IFS(K104="DEVUELTO","DEVUELTO",K104="APROBADO","APROBADO",K104="CANCELADO","CANCELADO",K104="ASIGNADO",NETWORKDAYS(N104,TODAY(),Tablas!$AA$2:$AA$37)),"")</f>
        <v>DEVUELTO</v>
      </c>
      <c r="Q104" s="134" t="str" cm="1">
        <f t="array" aca="1" ref="Q104" ca="1">IF(M104="Primera",_xlfn.IFS(P104="APROBADO","",P104="CANCELADO","",P104="DEVUELTO","",(S104-P104)&gt;=2,"A tiempo",(S104-P104)=1,"Proximo a Vencer",S104-P104&lt;0,"Vencido"),_xlfn.IFS(P104="APROBADO","",P104="CANCELADO","",P104="DEVUELTO","",AND(P104&gt;=0,P104&lt;=2),"A tiempo",P104=3,"Proximo a Vencer",P104&gt;3,"Vencido"))</f>
        <v/>
      </c>
      <c r="R104" s="135" t="s">
        <v>574</v>
      </c>
      <c r="S104" s="134">
        <v>6</v>
      </c>
      <c r="T104" s="134">
        <f>IF(SEGUIMIENTO[[#This Row],[FECHA DE REVISION]]&gt;0,NETWORKDAYS(SEGUIMIENTO[[#This Row],[FECHA DE RECEPCION]],SEGUIMIENTO[[#This Row],[FECHA DE REVISION]],Tablas!$AA$2:$AA$37),"")</f>
        <v>6</v>
      </c>
      <c r="U104" s="134" t="str">
        <f>IFERROR(IF(SEGUIMIENTO[[#This Row],[TIEMPO PARA RESPUESTA / DIAS]]-SEGUIMIENTO[[#This Row],[TIEMPO DE RESPUESTA]]&gt;=0,"OPORTUNA","VENCIDO"),"")</f>
        <v>OPORTUNA</v>
      </c>
      <c r="V104" s="134" t="s">
        <v>572</v>
      </c>
    </row>
    <row r="105" spans="1:22" ht="18.75" hidden="1" customHeight="1" x14ac:dyDescent="0.25">
      <c r="A105" s="134" t="s">
        <v>575</v>
      </c>
      <c r="B105" s="192" t="s">
        <v>576</v>
      </c>
      <c r="C105" s="134" t="s">
        <v>37</v>
      </c>
      <c r="D105" s="134" t="str">
        <f>VLOOKUP(SEGUIMIENTO[[#This Row],[TIPO]],Actividad[#All],2,0)</f>
        <v>Liquidación</v>
      </c>
      <c r="E105" s="134" t="s">
        <v>37</v>
      </c>
      <c r="F105" s="134" t="s">
        <v>48</v>
      </c>
      <c r="G105" s="134" t="s">
        <v>28</v>
      </c>
      <c r="H105" s="134" t="s">
        <v>54</v>
      </c>
      <c r="I105" s="134" t="s">
        <v>64</v>
      </c>
      <c r="J105" s="143" t="s">
        <v>577</v>
      </c>
      <c r="K105" s="134" t="s">
        <v>226</v>
      </c>
      <c r="L105" s="134"/>
      <c r="M105" s="134" t="s">
        <v>12</v>
      </c>
      <c r="N105" s="136">
        <v>46071</v>
      </c>
      <c r="O105" s="5">
        <v>46076</v>
      </c>
      <c r="P105" s="137" t="str" cm="1">
        <f t="array" aca="1" ref="P105" ca="1">IFERROR(_xlfn.IFS(K105="DEVUELTO","DEVUELTO",K105="APROBADO","APROBADO",K105="CANCELADO","CANCELADO",K105="ASIGNADO",NETWORKDAYS(N105,TODAY(),Tablas!$AA$2:$AA$37)),"")</f>
        <v>DEVUELTO</v>
      </c>
      <c r="Q105" s="134" t="str" cm="1">
        <f t="array" aca="1" ref="Q105" ca="1">IF(M105="Primera",_xlfn.IFS(P105="APROBADO","",P105="CANCELADO","",P105="DEVUELTO","",(S105-P105)&gt;=2,"A tiempo",(S105-P105)=1,"Proximo a Vencer",S105-P105&lt;0,"Vencido"),_xlfn.IFS(P105="APROBADO","",P105="CANCELADO","",P105="DEVUELTO","",AND(P105&gt;=0,P105&lt;=2),"A tiempo",P105=3,"Proximo a Vencer",P105&gt;3,"Vencido"))</f>
        <v/>
      </c>
      <c r="R105" s="134" t="s">
        <v>578</v>
      </c>
      <c r="S105" s="134">
        <v>4</v>
      </c>
      <c r="T105" s="134">
        <f>IF(SEGUIMIENTO[[#This Row],[FECHA DE REVISION]]&gt;0,NETWORKDAYS(SEGUIMIENTO[[#This Row],[FECHA DE RECEPCION]],SEGUIMIENTO[[#This Row],[FECHA DE REVISION]],Tablas!$AA$2:$AA$37),"")</f>
        <v>4</v>
      </c>
      <c r="U105" s="134" t="str">
        <f>IFERROR(IF(SEGUIMIENTO[[#This Row],[TIEMPO PARA RESPUESTA / DIAS]]-SEGUIMIENTO[[#This Row],[TIEMPO DE RESPUESTA]]&gt;=0,"OPORTUNA","VENCIDO"),"")</f>
        <v>OPORTUNA</v>
      </c>
      <c r="V105" s="134"/>
    </row>
    <row r="106" spans="1:22" ht="18.75" hidden="1" customHeight="1" x14ac:dyDescent="0.25">
      <c r="A106" s="134" t="s">
        <v>575</v>
      </c>
      <c r="B106" s="192" t="s">
        <v>576</v>
      </c>
      <c r="C106" s="134" t="s">
        <v>37</v>
      </c>
      <c r="D106" s="134" t="str">
        <f>VLOOKUP(SEGUIMIENTO[[#This Row],[TIPO]],Actividad[#All],2,0)</f>
        <v>Liquidación</v>
      </c>
      <c r="E106" s="134" t="s">
        <v>37</v>
      </c>
      <c r="F106" s="134" t="s">
        <v>48</v>
      </c>
      <c r="G106" s="134" t="s">
        <v>28</v>
      </c>
      <c r="H106" s="134" t="s">
        <v>54</v>
      </c>
      <c r="I106" s="134" t="s">
        <v>64</v>
      </c>
      <c r="J106" s="143" t="s">
        <v>577</v>
      </c>
      <c r="K106" s="134" t="s">
        <v>226</v>
      </c>
      <c r="L106" s="134"/>
      <c r="M106" s="134" t="s">
        <v>3</v>
      </c>
      <c r="N106" s="136">
        <v>46080</v>
      </c>
      <c r="O106" s="5">
        <v>46083</v>
      </c>
      <c r="P106" s="137" t="str" cm="1">
        <f t="array" aca="1" ref="P106" ca="1">IFERROR(_xlfn.IFS(K106="DEVUELTO","DEVUELTO",K106="APROBADO","APROBADO",K106="CANCELADO","CANCELADO",K106="ASIGNADO",NETWORKDAYS(N106,TODAY(),Tablas!$AA$2:$AA$37)),"")</f>
        <v>DEVUELTO</v>
      </c>
      <c r="Q106" s="134" t="str" cm="1">
        <f t="array" aca="1" ref="Q106" ca="1">IF(M106="Primera",_xlfn.IFS(P106="APROBADO","",P106="CANCELADO","",P106="DEVUELTO","",(S106-P106)&gt;=2,"A tiempo",(S106-P106)=1,"Proximo a Vencer",S106-P106&lt;0,"Vencido"),_xlfn.IFS(P106="APROBADO","",P106="CANCELADO","",P106="DEVUELTO","",AND(P106&gt;=0,P106&lt;=2),"A tiempo",P106=3,"Proximo a Vencer",P106&gt;3,"Vencido"))</f>
        <v/>
      </c>
      <c r="R106" s="134" t="s">
        <v>579</v>
      </c>
      <c r="S106" s="134">
        <v>4</v>
      </c>
      <c r="T106" s="134">
        <f>IF(SEGUIMIENTO[[#This Row],[FECHA DE REVISION]]&gt;0,NETWORKDAYS(SEGUIMIENTO[[#This Row],[FECHA DE RECEPCION]],SEGUIMIENTO[[#This Row],[FECHA DE REVISION]],Tablas!$AA$2:$AA$37),"")</f>
        <v>2</v>
      </c>
      <c r="U106" s="134" t="str">
        <f>IFERROR(IF(SEGUIMIENTO[[#This Row],[TIEMPO PARA RESPUESTA / DIAS]]-SEGUIMIENTO[[#This Row],[TIEMPO DE RESPUESTA]]&gt;=0,"OPORTUNA","VENCIDO"),"")</f>
        <v>OPORTUNA</v>
      </c>
      <c r="V106" s="134"/>
    </row>
    <row r="107" spans="1:22" ht="18.75" hidden="1" customHeight="1" x14ac:dyDescent="0.25">
      <c r="A107" s="134" t="s">
        <v>575</v>
      </c>
      <c r="B107" s="192" t="s">
        <v>576</v>
      </c>
      <c r="C107" s="134" t="s">
        <v>37</v>
      </c>
      <c r="D107" s="134" t="str">
        <f>VLOOKUP(SEGUIMIENTO[[#This Row],[TIPO]],Actividad[#All],2,0)</f>
        <v>Liquidación</v>
      </c>
      <c r="E107" s="134" t="s">
        <v>37</v>
      </c>
      <c r="F107" s="134" t="s">
        <v>48</v>
      </c>
      <c r="G107" s="134" t="s">
        <v>28</v>
      </c>
      <c r="H107" s="134" t="s">
        <v>54</v>
      </c>
      <c r="I107" s="134" t="s">
        <v>64</v>
      </c>
      <c r="J107" s="143" t="s">
        <v>577</v>
      </c>
      <c r="K107" s="134" t="s">
        <v>222</v>
      </c>
      <c r="L107" s="136">
        <v>46092</v>
      </c>
      <c r="M107" s="134" t="s">
        <v>175</v>
      </c>
      <c r="N107" s="136">
        <v>46090</v>
      </c>
      <c r="O107" s="5">
        <v>46092</v>
      </c>
      <c r="P107" s="137" t="str" cm="1">
        <f t="array" aca="1" ref="P107" ca="1">IFERROR(_xlfn.IFS(K107="DEVUELTO","DEVUELTO",K107="APROBADO","APROBADO",K107="CANCELADO","CANCELADO",K107="ASIGNADO",NETWORKDAYS(N107,TODAY(),Tablas!$AA$2:$AA$37)),"")</f>
        <v>APROBADO</v>
      </c>
      <c r="Q107" s="134" t="str" cm="1">
        <f t="array" aca="1" ref="Q107" ca="1">IF(M107="Primera",_xlfn.IFS(P107="APROBADO","",P107="CANCELADO","",P107="DEVUELTO","",(S107-P107)&gt;=2,"A tiempo",(S107-P107)=1,"Proximo a Vencer",S107-P107&lt;0,"Vencido"),_xlfn.IFS(P107="APROBADO","",P107="CANCELADO","",P107="DEVUELTO","",AND(P107&gt;=0,P107&lt;=2),"A tiempo",P107=3,"Proximo a Vencer",P107&gt;3,"Vencido"))</f>
        <v/>
      </c>
      <c r="R107" s="134" t="s">
        <v>580</v>
      </c>
      <c r="S107" s="134">
        <v>4</v>
      </c>
      <c r="T107" s="134">
        <f>IF(SEGUIMIENTO[[#This Row],[FECHA DE REVISION]]&gt;0,NETWORKDAYS(SEGUIMIENTO[[#This Row],[FECHA DE RECEPCION]],SEGUIMIENTO[[#This Row],[FECHA DE REVISION]],Tablas!$AA$2:$AA$37),"")</f>
        <v>3</v>
      </c>
      <c r="U107" s="134" t="str">
        <f>IFERROR(IF(SEGUIMIENTO[[#This Row],[TIEMPO PARA RESPUESTA / DIAS]]-SEGUIMIENTO[[#This Row],[TIEMPO DE RESPUESTA]]&gt;=0,"OPORTUNA","VENCIDO"),"")</f>
        <v>OPORTUNA</v>
      </c>
      <c r="V107" s="134"/>
    </row>
    <row r="108" spans="1:22" ht="18.75" hidden="1" customHeight="1" x14ac:dyDescent="0.25">
      <c r="A108" s="134" t="s">
        <v>581</v>
      </c>
      <c r="B108" s="192" t="s">
        <v>582</v>
      </c>
      <c r="C108" s="134" t="s">
        <v>21</v>
      </c>
      <c r="D108" s="134" t="str">
        <f>VLOOKUP(SEGUIMIENTO[[#This Row],[TIPO]],Actividad[#All],2,0)</f>
        <v>Modificación</v>
      </c>
      <c r="E108" s="134" t="s">
        <v>36</v>
      </c>
      <c r="F108" s="134" t="s">
        <v>208</v>
      </c>
      <c r="G108" s="134" t="s">
        <v>27</v>
      </c>
      <c r="H108" s="134" t="s">
        <v>53</v>
      </c>
      <c r="I108" s="134" t="s">
        <v>64</v>
      </c>
      <c r="J108" s="143" t="s">
        <v>309</v>
      </c>
      <c r="K108" s="134" t="s">
        <v>226</v>
      </c>
      <c r="L108" s="134"/>
      <c r="M108" s="134" t="s">
        <v>12</v>
      </c>
      <c r="N108" s="136">
        <v>46072</v>
      </c>
      <c r="O108" s="136">
        <v>46072</v>
      </c>
      <c r="P108" s="137" t="str" cm="1">
        <f t="array" aca="1" ref="P108" ca="1">IFERROR(_xlfn.IFS(K108="DEVUELTO","DEVUELTO",K108="APROBADO","APROBADO",K108="CANCELADO","CANCELADO",K108="ASIGNADO",NETWORKDAYS(N108,TODAY(),Tablas!$AA$2:$AA$37)),"")</f>
        <v>DEVUELTO</v>
      </c>
      <c r="Q108" s="134" t="str" cm="1">
        <f t="array" aca="1" ref="Q108" ca="1">IF(M108="Primera",_xlfn.IFS(P108="APROBADO","",P108="CANCELADO","",P108="DEVUELTO","",(S108-P108)&gt;=2,"A tiempo",(S108-P108)=1,"Proximo a Vencer",S108-P108&lt;0,"Vencido"),_xlfn.IFS(P108="APROBADO","",P108="CANCELADO","",P108="DEVUELTO","",AND(P108&gt;=0,P108&lt;=2),"A tiempo",P108=3,"Proximo a Vencer",P108&gt;3,"Vencido"))</f>
        <v/>
      </c>
      <c r="R108" s="134" t="s">
        <v>583</v>
      </c>
      <c r="S108" s="134">
        <f>IF(SEGUIMIENTO[[#This Row],[REVISION]]="Primera",VLOOKUP(SEGUIMIENTO[[#This Row],[MODALIDAD]],Actividad[[#All],[TIPO]:[Tiempo Respuesta]],2,0),VLOOKUP(SEGUIMIENTO[[#This Row],[MODALIDAD]],Actividad[[#All],[TIPO]:[Segunda]],3,0))</f>
        <v>3</v>
      </c>
      <c r="T108" s="134">
        <f>IF(SEGUIMIENTO[[#This Row],[FECHA DE REVISION]]&gt;0,NETWORKDAYS(SEGUIMIENTO[[#This Row],[FECHA DE RECEPCION]],SEGUIMIENTO[[#This Row],[FECHA DE REVISION]],Tablas!$AA$2:$AA$37),"")</f>
        <v>1</v>
      </c>
      <c r="U108" s="134" t="str">
        <f>IFERROR(IF(SEGUIMIENTO[[#This Row],[TIEMPO PARA RESPUESTA / DIAS]]-SEGUIMIENTO[[#This Row],[TIEMPO DE RESPUESTA]]&gt;=0,"OPORTUNA","VENCIDO"),"")</f>
        <v>OPORTUNA</v>
      </c>
      <c r="V108" s="134"/>
    </row>
    <row r="109" spans="1:22" ht="18.75" hidden="1" customHeight="1" x14ac:dyDescent="0.25">
      <c r="A109" s="134" t="s">
        <v>581</v>
      </c>
      <c r="B109" s="192" t="s">
        <v>582</v>
      </c>
      <c r="C109" s="134" t="s">
        <v>21</v>
      </c>
      <c r="D109" s="134" t="str">
        <f>VLOOKUP(SEGUIMIENTO[[#This Row],[TIPO]],Actividad[#All],2,0)</f>
        <v>Modificación</v>
      </c>
      <c r="E109" s="134" t="s">
        <v>36</v>
      </c>
      <c r="F109" s="134" t="s">
        <v>208</v>
      </c>
      <c r="G109" s="134" t="s">
        <v>27</v>
      </c>
      <c r="H109" s="134" t="s">
        <v>53</v>
      </c>
      <c r="I109" s="134" t="s">
        <v>64</v>
      </c>
      <c r="J109" s="143" t="s">
        <v>309</v>
      </c>
      <c r="K109" s="134" t="s">
        <v>226</v>
      </c>
      <c r="L109" s="134"/>
      <c r="M109" s="134" t="s">
        <v>3</v>
      </c>
      <c r="N109" s="136">
        <v>46073</v>
      </c>
      <c r="O109" s="136">
        <v>46073</v>
      </c>
      <c r="P109" s="137" t="str" cm="1">
        <f t="array" aca="1" ref="P109" ca="1">IFERROR(_xlfn.IFS(K109="DEVUELTO","DEVUELTO",K109="APROBADO","APROBADO",K109="CANCELADO","CANCELADO",K109="ASIGNADO",NETWORKDAYS(N109,TODAY(),Tablas!$AA$2:$AA$37)),"")</f>
        <v>DEVUELTO</v>
      </c>
      <c r="Q109" s="134" t="str" cm="1">
        <f t="array" aca="1" ref="Q109" ca="1">IF(M109="Primera",_xlfn.IFS(P109="APROBADO","",P109="CANCELADO","",P109="DEVUELTO","",(S109-P109)&gt;=2,"A tiempo",(S109-P109)=1,"Proximo a Vencer",S109-P109&lt;0,"Vencido"),_xlfn.IFS(P109="APROBADO","",P109="CANCELADO","",P109="DEVUELTO","",AND(P109&gt;=0,P109&lt;=2),"A tiempo",P109=3,"Proximo a Vencer",P109&gt;3,"Vencido"))</f>
        <v/>
      </c>
      <c r="R109" s="134" t="s">
        <v>584</v>
      </c>
      <c r="S109" s="134">
        <f>IF(SEGUIMIENTO[[#This Row],[REVISION]]="Primera",VLOOKUP(SEGUIMIENTO[[#This Row],[MODALIDAD]],Actividad[[#All],[TIPO]:[Tiempo Respuesta]],2,0),VLOOKUP(SEGUIMIENTO[[#This Row],[MODALIDAD]],Actividad[[#All],[TIPO]:[Segunda]],3,0))</f>
        <v>2</v>
      </c>
      <c r="T109" s="134">
        <f>IF(SEGUIMIENTO[[#This Row],[FECHA DE REVISION]]&gt;0,NETWORKDAYS(SEGUIMIENTO[[#This Row],[FECHA DE RECEPCION]],SEGUIMIENTO[[#This Row],[FECHA DE REVISION]],Tablas!$AA$2:$AA$37),"")</f>
        <v>1</v>
      </c>
      <c r="U109" s="134" t="str">
        <f>IFERROR(IF(SEGUIMIENTO[[#This Row],[TIEMPO PARA RESPUESTA / DIAS]]-SEGUIMIENTO[[#This Row],[TIEMPO DE RESPUESTA]]&gt;=0,"OPORTUNA","VENCIDO"),"")</f>
        <v>OPORTUNA</v>
      </c>
      <c r="V109" s="134"/>
    </row>
    <row r="110" spans="1:22" ht="18.75" hidden="1" customHeight="1" x14ac:dyDescent="0.25">
      <c r="A110" s="134" t="s">
        <v>581</v>
      </c>
      <c r="B110" s="192" t="s">
        <v>582</v>
      </c>
      <c r="C110" s="134" t="s">
        <v>21</v>
      </c>
      <c r="D110" s="134" t="str">
        <f>VLOOKUP(SEGUIMIENTO[[#This Row],[TIPO]],Actividad[#All],2,0)</f>
        <v>Modificación</v>
      </c>
      <c r="E110" s="134" t="s">
        <v>36</v>
      </c>
      <c r="F110" s="134" t="s">
        <v>208</v>
      </c>
      <c r="G110" s="134" t="s">
        <v>27</v>
      </c>
      <c r="H110" s="134" t="s">
        <v>53</v>
      </c>
      <c r="I110" s="134" t="s">
        <v>64</v>
      </c>
      <c r="J110" s="143" t="s">
        <v>309</v>
      </c>
      <c r="K110" s="134" t="s">
        <v>226</v>
      </c>
      <c r="L110" s="134"/>
      <c r="M110" s="134" t="s">
        <v>175</v>
      </c>
      <c r="N110" s="136">
        <v>46077</v>
      </c>
      <c r="O110" s="136">
        <v>46078</v>
      </c>
      <c r="P110" s="137" t="str" cm="1">
        <f t="array" aca="1" ref="P110" ca="1">IFERROR(_xlfn.IFS(K110="DEVUELTO","DEVUELTO",K110="APROBADO","APROBADO",K110="CANCELADO","CANCELADO",K110="ASIGNADO",NETWORKDAYS(N110,TODAY(),Tablas!$AA$2:$AA$37)),"")</f>
        <v>DEVUELTO</v>
      </c>
      <c r="Q110" s="134" t="str" cm="1">
        <f t="array" aca="1" ref="Q110" ca="1">IF(M110="Primera",_xlfn.IFS(P110="APROBADO","",P110="CANCELADO","",P110="DEVUELTO","",(S110-P110)&gt;=2,"A tiempo",(S110-P110)=1,"Proximo a Vencer",S110-P110&lt;0,"Vencido"),_xlfn.IFS(P110="APROBADO","",P110="CANCELADO","",P110="DEVUELTO","",AND(P110&gt;=0,P110&lt;=2),"A tiempo",P110=3,"Proximo a Vencer",P110&gt;3,"Vencido"))</f>
        <v/>
      </c>
      <c r="R110" s="134" t="s">
        <v>585</v>
      </c>
      <c r="S110" s="134">
        <f>IF(SEGUIMIENTO[[#This Row],[REVISION]]="Primera",VLOOKUP(SEGUIMIENTO[[#This Row],[MODALIDAD]],Actividad[[#All],[TIPO]:[Tiempo Respuesta]],2,0),VLOOKUP(SEGUIMIENTO[[#This Row],[MODALIDAD]],Actividad[[#All],[TIPO]:[Segunda]],3,0))</f>
        <v>2</v>
      </c>
      <c r="T110" s="134">
        <f>IF(SEGUIMIENTO[[#This Row],[FECHA DE REVISION]]&gt;0,NETWORKDAYS(SEGUIMIENTO[[#This Row],[FECHA DE RECEPCION]],SEGUIMIENTO[[#This Row],[FECHA DE REVISION]],Tablas!$AA$2:$AA$37),"")</f>
        <v>2</v>
      </c>
      <c r="U110" s="134" t="str">
        <f>IFERROR(IF(SEGUIMIENTO[[#This Row],[TIEMPO PARA RESPUESTA / DIAS]]-SEGUIMIENTO[[#This Row],[TIEMPO DE RESPUESTA]]&gt;=0,"OPORTUNA","VENCIDO"),"")</f>
        <v>OPORTUNA</v>
      </c>
      <c r="V110" s="134"/>
    </row>
    <row r="111" spans="1:22" ht="18.75" hidden="1" customHeight="1" x14ac:dyDescent="0.25">
      <c r="A111" s="134" t="s">
        <v>581</v>
      </c>
      <c r="B111" s="192" t="s">
        <v>582</v>
      </c>
      <c r="C111" s="134" t="s">
        <v>21</v>
      </c>
      <c r="D111" s="134" t="str">
        <f>VLOOKUP(SEGUIMIENTO[[#This Row],[TIPO]],Actividad[#All],2,0)</f>
        <v>Modificación</v>
      </c>
      <c r="E111" s="134" t="s">
        <v>36</v>
      </c>
      <c r="F111" s="134" t="s">
        <v>169</v>
      </c>
      <c r="G111" s="134" t="s">
        <v>27</v>
      </c>
      <c r="H111" s="134" t="s">
        <v>53</v>
      </c>
      <c r="I111" s="134" t="s">
        <v>64</v>
      </c>
      <c r="J111" s="143" t="s">
        <v>309</v>
      </c>
      <c r="K111" s="134" t="s">
        <v>222</v>
      </c>
      <c r="L111" s="136">
        <v>46080</v>
      </c>
      <c r="M111" s="134" t="s">
        <v>179</v>
      </c>
      <c r="N111" s="136">
        <v>46080</v>
      </c>
      <c r="O111" s="136">
        <v>46080</v>
      </c>
      <c r="P111" s="137" t="str" cm="1">
        <f t="array" aca="1" ref="P111" ca="1">IFERROR(_xlfn.IFS(K111="DEVUELTO","DEVUELTO",K111="APROBADO","APROBADO",K111="CANCELADO","CANCELADO",K111="ASIGNADO",NETWORKDAYS(N111,TODAY(),Tablas!$AA$2:$AA$37)),"")</f>
        <v>APROBADO</v>
      </c>
      <c r="Q111" s="134" t="str" cm="1">
        <f t="array" aca="1" ref="Q111" ca="1">IF(M111="Primera",_xlfn.IFS(P111="APROBADO","",P111="CANCELADO","",P111="DEVUELTO","",(S111-P111)&gt;=2,"A tiempo",(S111-P111)=1,"Proximo a Vencer",S111-P111&lt;0,"Vencido"),_xlfn.IFS(P111="APROBADO","",P111="CANCELADO","",P111="DEVUELTO","",AND(P111&gt;=0,P111&lt;=2),"A tiempo",P111=3,"Proximo a Vencer",P111&gt;3,"Vencido"))</f>
        <v/>
      </c>
      <c r="R111" s="134" t="s">
        <v>586</v>
      </c>
      <c r="S111" s="134">
        <f>IF(SEGUIMIENTO[[#This Row],[REVISION]]="Primera",VLOOKUP(SEGUIMIENTO[[#This Row],[MODALIDAD]],Actividad[[#All],[TIPO]:[Tiempo Respuesta]],2,0),VLOOKUP(SEGUIMIENTO[[#This Row],[MODALIDAD]],Actividad[[#All],[TIPO]:[Segunda]],3,0))</f>
        <v>2</v>
      </c>
      <c r="T111" s="134">
        <f>IF(SEGUIMIENTO[[#This Row],[FECHA DE REVISION]]&gt;0,NETWORKDAYS(SEGUIMIENTO[[#This Row],[FECHA DE RECEPCION]],SEGUIMIENTO[[#This Row],[FECHA DE REVISION]],Tablas!$AA$2:$AA$37),"")</f>
        <v>1</v>
      </c>
      <c r="U111" s="134" t="str">
        <f>IFERROR(IF(SEGUIMIENTO[[#This Row],[TIEMPO PARA RESPUESTA / DIAS]]-SEGUIMIENTO[[#This Row],[TIEMPO DE RESPUESTA]]&gt;=0,"OPORTUNA","VENCIDO"),"")</f>
        <v>OPORTUNA</v>
      </c>
      <c r="V111" s="134"/>
    </row>
    <row r="112" spans="1:22" ht="14.25" hidden="1" customHeight="1" x14ac:dyDescent="0.25">
      <c r="A112" s="134" t="s">
        <v>587</v>
      </c>
      <c r="B112" s="192" t="s">
        <v>588</v>
      </c>
      <c r="C112" s="134" t="s">
        <v>173</v>
      </c>
      <c r="D112" s="134" t="str">
        <f>VLOOKUP(SEGUIMIENTO[[#This Row],[TIPO]],Actividad[#All],2,0)</f>
        <v>Modificación</v>
      </c>
      <c r="E112" s="134" t="s">
        <v>35</v>
      </c>
      <c r="F112" s="134" t="s">
        <v>89</v>
      </c>
      <c r="G112" s="134" t="s">
        <v>29</v>
      </c>
      <c r="H112" s="134" t="s">
        <v>84</v>
      </c>
      <c r="I112" s="134" t="s">
        <v>39</v>
      </c>
      <c r="J112" s="167" t="s">
        <v>310</v>
      </c>
      <c r="K112" s="134" t="s">
        <v>226</v>
      </c>
      <c r="L112" s="134"/>
      <c r="M112" s="134" t="s">
        <v>12</v>
      </c>
      <c r="N112" s="136">
        <v>46073</v>
      </c>
      <c r="O112" s="136">
        <v>46076</v>
      </c>
      <c r="P112" s="137" t="str" cm="1">
        <f t="array" aca="1" ref="P112" ca="1">IFERROR(_xlfn.IFS(K112="DEVUELTO","DEVUELTO",K112="APROBADO","APROBADO",K112="CANCELADO","CANCELADO",K112="ASIGNADO",NETWORKDAYS(N112,TODAY(),Tablas!$AA$2:$AA$37)),"")</f>
        <v>DEVUELTO</v>
      </c>
      <c r="Q112" s="134" t="str" cm="1">
        <f t="array" aca="1" ref="Q112" ca="1">IF(M112="Primera",_xlfn.IFS(P112="APROBADO","",P112="CANCELADO","",P112="DEVUELTO","",(S112-P112)&gt;=2,"A tiempo",(S112-P112)=1,"Proximo a Vencer",S112-P112&lt;0,"Vencido"),_xlfn.IFS(P112="APROBADO","",P112="CANCELADO","",P112="DEVUELTO","",AND(P112&gt;=0,P112&lt;=2),"A tiempo",P112=3,"Proximo a Vencer",P112&gt;3,"Vencido"))</f>
        <v/>
      </c>
      <c r="R112" s="134" t="s">
        <v>589</v>
      </c>
      <c r="S112" s="134">
        <f>IF(SEGUIMIENTO[[#This Row],[REVISION]]="Primera",VLOOKUP(SEGUIMIENTO[[#This Row],[MODALIDAD]],Actividad[[#All],[TIPO]:[Tiempo Respuesta]],2,0),VLOOKUP(SEGUIMIENTO[[#This Row],[MODALIDAD]],Actividad[[#All],[TIPO]:[Segunda]],3,0))</f>
        <v>3</v>
      </c>
      <c r="T112" s="134">
        <f>IF(SEGUIMIENTO[[#This Row],[FECHA DE REVISION]]&gt;0,NETWORKDAYS(SEGUIMIENTO[[#This Row],[FECHA DE RECEPCION]],SEGUIMIENTO[[#This Row],[FECHA DE REVISION]],Tablas!$AA$2:$AA$37),"")</f>
        <v>2</v>
      </c>
      <c r="U112" s="134" t="str">
        <f>IFERROR(IF(SEGUIMIENTO[[#This Row],[TIEMPO PARA RESPUESTA / DIAS]]-SEGUIMIENTO[[#This Row],[TIEMPO DE RESPUESTA]]&gt;=0,"OPORTUNA","VENCIDO"),"")</f>
        <v>OPORTUNA</v>
      </c>
      <c r="V112" s="134"/>
    </row>
    <row r="113" spans="1:22" ht="14.25" hidden="1" customHeight="1" x14ac:dyDescent="0.25">
      <c r="A113" t="s">
        <v>587</v>
      </c>
      <c r="B113" s="192" t="s">
        <v>588</v>
      </c>
      <c r="C113" t="s">
        <v>173</v>
      </c>
      <c r="D113" t="str">
        <f>VLOOKUP(SEGUIMIENTO[[#This Row],[TIPO]],Actividad[#All],2,0)</f>
        <v>Modificación</v>
      </c>
      <c r="E113" t="s">
        <v>35</v>
      </c>
      <c r="F113" t="s">
        <v>89</v>
      </c>
      <c r="G113" t="s">
        <v>29</v>
      </c>
      <c r="H113" t="s">
        <v>84</v>
      </c>
      <c r="I113" t="s">
        <v>39</v>
      </c>
      <c r="J113" s="167" t="s">
        <v>310</v>
      </c>
      <c r="K113" t="s">
        <v>226</v>
      </c>
      <c r="L113" s="162"/>
      <c r="M113" s="162" t="s">
        <v>3</v>
      </c>
      <c r="N113" s="165">
        <v>46085</v>
      </c>
      <c r="O113" s="165">
        <v>46086</v>
      </c>
      <c r="P113" s="164" t="str" cm="1">
        <f t="array" aca="1" ref="P113" ca="1">IFERROR(_xlfn.IFS(K113="DEVUELTO","DEVUELTO",K113="APROBADO","APROBADO",K113="CANCELADO","CANCELADO",K113="ASIGNADO",NETWORKDAYS(N113,TODAY(),Tablas!$AA$2:$AA$37)),"")</f>
        <v>DEVUELTO</v>
      </c>
      <c r="Q113" s="134" t="str" cm="1">
        <f t="array" aca="1" ref="Q113" ca="1">IF(M113="Primera",_xlfn.IFS(P113="APROBADO","",P113="CANCELADO","",P113="DEVUELTO","",(S113-P113)&gt;=2,"A tiempo",(S113-P113)=1,"Proximo a Vencer",S113-P113&lt;0,"Vencido"),_xlfn.IFS(P113="APROBADO","",P113="CANCELADO","",P113="DEVUELTO","",AND(P113&gt;=0,P113&lt;=2),"A tiempo",P113=3,"Proximo a Vencer",P113&gt;3,"Vencido"))</f>
        <v/>
      </c>
      <c r="R113" s="162" t="s">
        <v>590</v>
      </c>
      <c r="S113" s="162">
        <f>IF(SEGUIMIENTO[[#This Row],[REVISION]]="Primera",VLOOKUP(SEGUIMIENTO[[#This Row],[MODALIDAD]],Actividad[[#All],[TIPO]:[Tiempo Respuesta]],2,0),VLOOKUP(SEGUIMIENTO[[#This Row],[MODALIDAD]],Actividad[[#All],[TIPO]:[Segunda]],3,0))</f>
        <v>2</v>
      </c>
      <c r="T113" s="162">
        <f>IF(SEGUIMIENTO[[#This Row],[FECHA DE REVISION]]&gt;0,NETWORKDAYS(SEGUIMIENTO[[#This Row],[FECHA DE RECEPCION]],SEGUIMIENTO[[#This Row],[FECHA DE REVISION]],Tablas!$AA$2:$AA$37),"")</f>
        <v>2</v>
      </c>
      <c r="U113" s="162" t="str">
        <f>IFERROR(IF(SEGUIMIENTO[[#This Row],[TIEMPO PARA RESPUESTA / DIAS]]-SEGUIMIENTO[[#This Row],[TIEMPO DE RESPUESTA]]&gt;=0,"OPORTUNA","VENCIDO"),"")</f>
        <v>OPORTUNA</v>
      </c>
      <c r="V113" s="162"/>
    </row>
    <row r="114" spans="1:22" ht="14.25" hidden="1" customHeight="1" x14ac:dyDescent="0.25">
      <c r="A114" t="s">
        <v>587</v>
      </c>
      <c r="B114" s="192" t="s">
        <v>588</v>
      </c>
      <c r="C114" t="s">
        <v>173</v>
      </c>
      <c r="D114" t="str">
        <f>VLOOKUP(SEGUIMIENTO[[#This Row],[TIPO]],Actividad[#All],2,0)</f>
        <v>Modificación</v>
      </c>
      <c r="E114" t="s">
        <v>35</v>
      </c>
      <c r="F114" t="s">
        <v>89</v>
      </c>
      <c r="G114" t="s">
        <v>29</v>
      </c>
      <c r="H114" t="s">
        <v>84</v>
      </c>
      <c r="I114" t="s">
        <v>39</v>
      </c>
      <c r="J114" s="167" t="s">
        <v>310</v>
      </c>
      <c r="K114" s="162" t="s">
        <v>222</v>
      </c>
      <c r="L114" s="165">
        <v>46090</v>
      </c>
      <c r="M114" s="162" t="s">
        <v>175</v>
      </c>
      <c r="N114" s="165">
        <v>46087</v>
      </c>
      <c r="O114" s="165">
        <v>46090</v>
      </c>
      <c r="P114" s="164" t="str" cm="1">
        <f t="array" aca="1" ref="P114" ca="1">IFERROR(_xlfn.IFS(K114="DEVUELTO","DEVUELTO",K114="APROBADO","APROBADO",K114="CANCELADO","CANCELADO",K114="ASIGNADO",NETWORKDAYS(N114,TODAY(),Tablas!$AA$2:$AA$37)),"")</f>
        <v>APROBADO</v>
      </c>
      <c r="Q114" s="162" t="str" cm="1">
        <f t="array" aca="1" ref="Q114" ca="1">IF(M114="Primera",_xlfn.IFS(P114="APROBADO","",P114="CANCELADO","",P114="DEVUELTO","",(S114-P114)&gt;=2,"A tiempo",(S114-P114)&lt;1,"Proximo a Vencer",S114-P114&lt;0,"Vencido"),_xlfn.IFS(P114="APROBADO","",P114="CANCELADO","",P114="DEVUELTO","",AND(P114&gt;=0,P114&lt;=2),"A tiempo",P114=3,"Proximo a Vencer",P114&gt;3,"Vencido"))</f>
        <v/>
      </c>
      <c r="R114" s="162" t="s">
        <v>591</v>
      </c>
      <c r="S114" s="162">
        <f>IF(SEGUIMIENTO[[#This Row],[REVISION]]="Primera",VLOOKUP(SEGUIMIENTO[[#This Row],[MODALIDAD]],Actividad[[#All],[TIPO]:[Tiempo Respuesta]],2,0),VLOOKUP(SEGUIMIENTO[[#This Row],[MODALIDAD]],Actividad[[#All],[TIPO]:[Segunda]],3,0))</f>
        <v>2</v>
      </c>
      <c r="T114" s="162">
        <f>IF(SEGUIMIENTO[[#This Row],[FECHA DE REVISION]]&gt;0,NETWORKDAYS(SEGUIMIENTO[[#This Row],[FECHA DE RECEPCION]],SEGUIMIENTO[[#This Row],[FECHA DE REVISION]],Tablas!$AA$2:$AA$37),"")</f>
        <v>2</v>
      </c>
      <c r="U114" s="162" t="str">
        <f>IFERROR(IF(SEGUIMIENTO[[#This Row],[TIEMPO PARA RESPUESTA / DIAS]]-SEGUIMIENTO[[#This Row],[TIEMPO DE RESPUESTA]]&gt;=0,"OPORTUNA","VENCIDO"),"")</f>
        <v>OPORTUNA</v>
      </c>
      <c r="V114" s="162"/>
    </row>
    <row r="115" spans="1:22" ht="14.25" hidden="1" customHeight="1" x14ac:dyDescent="0.25">
      <c r="A115" s="134" t="s">
        <v>592</v>
      </c>
      <c r="B115" s="192" t="s">
        <v>593</v>
      </c>
      <c r="C115" s="134" t="s">
        <v>166</v>
      </c>
      <c r="D115" s="134" t="str">
        <f>VLOOKUP(SEGUIMIENTO[[#This Row],[TIPO]],Actividad[#All],2,0)</f>
        <v>Proceso</v>
      </c>
      <c r="E115" s="134" t="s">
        <v>36</v>
      </c>
      <c r="F115" s="134"/>
      <c r="G115" s="134" t="s">
        <v>30</v>
      </c>
      <c r="H115" s="134" t="s">
        <v>98</v>
      </c>
      <c r="I115" s="134" t="s">
        <v>50</v>
      </c>
      <c r="J115" s="66" t="s">
        <v>594</v>
      </c>
      <c r="K115" s="134" t="s">
        <v>226</v>
      </c>
      <c r="L115" s="134"/>
      <c r="M115" s="134" t="s">
        <v>12</v>
      </c>
      <c r="N115" s="136">
        <v>46076</v>
      </c>
      <c r="O115" s="136">
        <v>46076</v>
      </c>
      <c r="P115" s="137" t="str" cm="1">
        <f t="array" aca="1" ref="P115" ca="1">IFERROR(_xlfn.IFS(K115="DEVUELTO","DEVUELTO",K115="APROBADO","APROBADO",K115="CANCELADO","CANCELADO",K115="ASIGNADO",NETWORKDAYS(N115,TODAY(),Tablas!$AA$2:$AA$37)),"")</f>
        <v>DEVUELTO</v>
      </c>
      <c r="Q115" s="134" t="str" cm="1">
        <f t="array" aca="1" ref="Q115" ca="1">IF(M115="Primera",_xlfn.IFS(P115="APROBADO","",P115="CANCELADO","",P115="DEVUELTO","",(S115-P115)&gt;=2,"A tiempo",(S115-P115)=1,"Proximo a Vencer",S115-P115&lt;0,"Vencido"),_xlfn.IFS(P115="APROBADO","",P115="CANCELADO","",P115="DEVUELTO","",AND(P115&gt;=0,P115&lt;=2),"A tiempo",P115=3,"Proximo a Vencer",P115&gt;3,"Vencido"))</f>
        <v/>
      </c>
      <c r="R115" s="135" t="s">
        <v>595</v>
      </c>
      <c r="S115" s="134">
        <f>IF(SEGUIMIENTO[[#This Row],[REVISION]]="Primera",VLOOKUP(SEGUIMIENTO[[#This Row],[MODALIDAD]],Actividad[[#All],[TIPO]:[Tiempo Respuesta]],2,0),VLOOKUP(SEGUIMIENTO[[#This Row],[MODALIDAD]],Actividad[[#All],[TIPO]:[Segunda]],3,0))</f>
        <v>5</v>
      </c>
      <c r="T115" s="134">
        <f>IF(SEGUIMIENTO[[#This Row],[FECHA DE REVISION]]&gt;0,NETWORKDAYS(SEGUIMIENTO[[#This Row],[FECHA DE RECEPCION]],SEGUIMIENTO[[#This Row],[FECHA DE REVISION]],Tablas!$AA$2:$AA$37),"")</f>
        <v>1</v>
      </c>
      <c r="U115" s="134" t="str">
        <f>IFERROR(IF(SEGUIMIENTO[[#This Row],[TIEMPO PARA RESPUESTA / DIAS]]-SEGUIMIENTO[[#This Row],[TIEMPO DE RESPUESTA]]&gt;=0,"OPORTUNA","VENCIDO"),"")</f>
        <v>OPORTUNA</v>
      </c>
      <c r="V115" s="134"/>
    </row>
    <row r="116" spans="1:22" ht="19.5" hidden="1" customHeight="1" x14ac:dyDescent="0.25">
      <c r="A116" s="134" t="s">
        <v>592</v>
      </c>
      <c r="B116" s="192" t="s">
        <v>593</v>
      </c>
      <c r="C116" s="134" t="s">
        <v>166</v>
      </c>
      <c r="D116" s="134" t="str">
        <f>VLOOKUP(SEGUIMIENTO[[#This Row],[TIPO]],Actividad[#All],2,0)</f>
        <v>Proceso</v>
      </c>
      <c r="E116" s="134" t="s">
        <v>36</v>
      </c>
      <c r="F116" s="134"/>
      <c r="G116" s="134" t="s">
        <v>30</v>
      </c>
      <c r="H116" s="134" t="s">
        <v>98</v>
      </c>
      <c r="I116" s="134" t="s">
        <v>50</v>
      </c>
      <c r="J116" s="66" t="s">
        <v>594</v>
      </c>
      <c r="K116" s="134" t="s">
        <v>222</v>
      </c>
      <c r="L116" s="136">
        <v>46080</v>
      </c>
      <c r="M116" s="134" t="s">
        <v>3</v>
      </c>
      <c r="N116" s="136">
        <v>46079</v>
      </c>
      <c r="O116" s="136">
        <v>46080</v>
      </c>
      <c r="P116" s="137" t="str" cm="1">
        <f t="array" aca="1" ref="P116" ca="1">IFERROR(_xlfn.IFS(K116="DEVUELTO","DEVUELTO",K116="APROBADO","APROBADO",K116="CANCELADO","CANCELADO",K116="ASIGNADO",NETWORKDAYS(N116,TODAY(),Tablas!$AA$2:$AA$37)),"")</f>
        <v>APROBADO</v>
      </c>
      <c r="Q116" s="134" t="str" cm="1">
        <f t="array" aca="1" ref="Q116" ca="1">IF(M116="Primera",_xlfn.IFS(P116="APROBADO","",P116="CANCELADO","",P116="DEVUELTO","",(S116-P116)&gt;=2,"A tiempo",(S116-P116)=1,"Proximo a Vencer",S116-P116&lt;0,"Vencido"),_xlfn.IFS(P116="APROBADO","",P116="CANCELADO","",P116="DEVUELTO","",AND(P116&gt;=0,P116&lt;=2),"A tiempo",P116=3,"Proximo a Vencer",P116&gt;3,"Vencido"))</f>
        <v/>
      </c>
      <c r="R116" s="134" t="s">
        <v>416</v>
      </c>
      <c r="S116" s="134">
        <f>IF(SEGUIMIENTO[[#This Row],[REVISION]]="Primera",VLOOKUP(SEGUIMIENTO[[#This Row],[MODALIDAD]],Actividad[[#All],[TIPO]:[Tiempo Respuesta]],2,0),VLOOKUP(SEGUIMIENTO[[#This Row],[MODALIDAD]],Actividad[[#All],[TIPO]:[Segunda]],3,0))</f>
        <v>3</v>
      </c>
      <c r="T116" s="134">
        <f>IF(SEGUIMIENTO[[#This Row],[FECHA DE REVISION]]&gt;0,NETWORKDAYS(SEGUIMIENTO[[#This Row],[FECHA DE RECEPCION]],SEGUIMIENTO[[#This Row],[FECHA DE REVISION]],Tablas!$AA$2:$AA$37),"")</f>
        <v>2</v>
      </c>
      <c r="U116" s="134" t="str">
        <f>IFERROR(IF(SEGUIMIENTO[[#This Row],[TIEMPO PARA RESPUESTA / DIAS]]-SEGUIMIENTO[[#This Row],[TIEMPO DE RESPUESTA]]&gt;=0,"OPORTUNA","VENCIDO"),"")</f>
        <v>OPORTUNA</v>
      </c>
      <c r="V116" s="134"/>
    </row>
    <row r="117" spans="1:22" ht="17.25" hidden="1" customHeight="1" x14ac:dyDescent="0.25">
      <c r="A117" s="134" t="s">
        <v>596</v>
      </c>
      <c r="B117" s="192" t="s">
        <v>597</v>
      </c>
      <c r="C117" s="134" t="s">
        <v>166</v>
      </c>
      <c r="D117" s="134" t="str">
        <f>VLOOKUP(SEGUIMIENTO[[#This Row],[TIPO]],Actividad[#All],2,0)</f>
        <v>Proceso</v>
      </c>
      <c r="E117" s="134" t="s">
        <v>36</v>
      </c>
      <c r="F117" s="134"/>
      <c r="G117" s="134" t="s">
        <v>30</v>
      </c>
      <c r="H117" s="134" t="s">
        <v>98</v>
      </c>
      <c r="I117" s="134" t="s">
        <v>598</v>
      </c>
      <c r="J117" s="167" t="s">
        <v>312</v>
      </c>
      <c r="K117" s="134" t="s">
        <v>226</v>
      </c>
      <c r="L117" s="134"/>
      <c r="M117" s="134" t="s">
        <v>12</v>
      </c>
      <c r="N117" s="136">
        <v>46077</v>
      </c>
      <c r="O117" s="136">
        <v>46080</v>
      </c>
      <c r="P117" s="137" t="str" cm="1">
        <f t="array" aca="1" ref="P117" ca="1">IFERROR(_xlfn.IFS(K117="DEVUELTO","DEVUELTO",K117="APROBADO","APROBADO",K117="CANCELADO","CANCELADO",K117="ASIGNADO",NETWORKDAYS(N117,TODAY(),Tablas!$AA$2:$AA$37)),"")</f>
        <v>DEVUELTO</v>
      </c>
      <c r="Q117" s="134" t="str" cm="1">
        <f t="array" aca="1" ref="Q117" ca="1">IF(M117="Primera",_xlfn.IFS(P117="APROBADO","",P117="CANCELADO","",P117="DEVUELTO","",(S117-P117)&gt;=2,"A tiempo",(S117-P117)=1,"Proximo a Vencer",S117-P117&lt;0,"Vencido"),_xlfn.IFS(P117="APROBADO","",P117="CANCELADO","",P117="DEVUELTO","",AND(P117&gt;=0,P117&lt;=2),"A tiempo",P117=3,"Proximo a Vencer",P117&gt;3,"Vencido"))</f>
        <v/>
      </c>
      <c r="R117" s="134" t="s">
        <v>599</v>
      </c>
      <c r="S117" s="134">
        <f>IF(SEGUIMIENTO[[#This Row],[REVISION]]="Primera",VLOOKUP(SEGUIMIENTO[[#This Row],[MODALIDAD]],Actividad[[#All],[TIPO]:[Tiempo Respuesta]],2,0),VLOOKUP(SEGUIMIENTO[[#This Row],[MODALIDAD]],Actividad[[#All],[TIPO]:[Segunda]],3,0))</f>
        <v>5</v>
      </c>
      <c r="T117" s="134">
        <f>IF(SEGUIMIENTO[[#This Row],[FECHA DE REVISION]]&gt;0,NETWORKDAYS(SEGUIMIENTO[[#This Row],[FECHA DE RECEPCION]],SEGUIMIENTO[[#This Row],[FECHA DE REVISION]],Tablas!$AA$2:$AA$37),"")</f>
        <v>4</v>
      </c>
      <c r="U117" s="134" t="str">
        <f>IFERROR(IF(SEGUIMIENTO[[#This Row],[TIEMPO PARA RESPUESTA / DIAS]]-SEGUIMIENTO[[#This Row],[TIEMPO DE RESPUESTA]]&gt;=0,"OPORTUNA","VENCIDO"),"")</f>
        <v>OPORTUNA</v>
      </c>
      <c r="V117" s="134"/>
    </row>
    <row r="118" spans="1:22" ht="17.25" hidden="1" customHeight="1" x14ac:dyDescent="0.25">
      <c r="A118" s="134" t="s">
        <v>596</v>
      </c>
      <c r="B118" s="192" t="s">
        <v>597</v>
      </c>
      <c r="C118" s="134" t="s">
        <v>166</v>
      </c>
      <c r="D118" s="134" t="str">
        <f>VLOOKUP(SEGUIMIENTO[[#This Row],[TIPO]],Actividad[#All],2,0)</f>
        <v>Proceso</v>
      </c>
      <c r="E118" s="134" t="s">
        <v>36</v>
      </c>
      <c r="F118" s="134"/>
      <c r="G118" s="134" t="s">
        <v>30</v>
      </c>
      <c r="H118" s="134" t="s">
        <v>98</v>
      </c>
      <c r="I118" s="162" t="s">
        <v>39</v>
      </c>
      <c r="J118" s="167" t="s">
        <v>312</v>
      </c>
      <c r="K118" s="162" t="s">
        <v>225</v>
      </c>
      <c r="L118" s="162"/>
      <c r="M118" s="162" t="s">
        <v>3</v>
      </c>
      <c r="N118" s="165">
        <v>46097</v>
      </c>
      <c r="O118" s="165">
        <v>46098</v>
      </c>
      <c r="P118" s="164" t="str" cm="1">
        <f t="array" aca="1" ref="P118" ca="1">IFERROR(_xlfn.IFS(K118="DEVUELTO","DEVUELTO",K118="APROBADO","APROBADO",K118="CANCELADO","CANCELADO",K118="ASIGNADO",NETWORKDAYS(N118,TODAY(),Tablas!$AA$2:$AA$37)),"")</f>
        <v>CANCELADO</v>
      </c>
      <c r="Q118" s="162" t="str" cm="1">
        <f t="array" aca="1" ref="Q118" ca="1">IF(M118="Primera",_xlfn.IFS(P118="APROBADO","",P118="CANCELADO","",P118="DEVUELTO","",(S118-P118)&gt;=2,"A tiempo",(S118-P118)&lt;1,"Proximo a Vencer",S118-P118&lt;0,"Vencido"),_xlfn.IFS(P118="APROBADO","",P118="CANCELADO","",P118="DEVUELTO","",AND(P118&gt;=0,P118&lt;=2),"A tiempo",P118=3,"Proximo a Vencer",P118&gt;3,"Vencido"))</f>
        <v/>
      </c>
      <c r="R118" s="162" t="s">
        <v>600</v>
      </c>
      <c r="S118" s="162">
        <f>IF(SEGUIMIENTO[[#This Row],[REVISION]]="Primera",VLOOKUP(SEGUIMIENTO[[#This Row],[MODALIDAD]],Actividad[[#All],[TIPO]:[Tiempo Respuesta]],2,0),VLOOKUP(SEGUIMIENTO[[#This Row],[MODALIDAD]],Actividad[[#All],[TIPO]:[Segunda]],3,0))</f>
        <v>3</v>
      </c>
      <c r="T118" s="162">
        <f>IF(SEGUIMIENTO[[#This Row],[FECHA DE REVISION]]&gt;0,NETWORKDAYS(SEGUIMIENTO[[#This Row],[FECHA DE RECEPCION]],SEGUIMIENTO[[#This Row],[FECHA DE REVISION]],Tablas!$AA$2:$AA$37),"")</f>
        <v>2</v>
      </c>
      <c r="U118" s="162" t="str">
        <f>IFERROR(IF(SEGUIMIENTO[[#This Row],[TIEMPO PARA RESPUESTA / DIAS]]-SEGUIMIENTO[[#This Row],[TIEMPO DE RESPUESTA]]&gt;=0,"OPORTUNA","VENCIDO"),"")</f>
        <v>OPORTUNA</v>
      </c>
      <c r="V118" s="162" t="s">
        <v>601</v>
      </c>
    </row>
    <row r="119" spans="1:22" ht="15.75" hidden="1" customHeight="1" x14ac:dyDescent="0.25">
      <c r="A119" s="134" t="s">
        <v>602</v>
      </c>
      <c r="B119" s="192" t="s">
        <v>603</v>
      </c>
      <c r="C119" s="134" t="s">
        <v>181</v>
      </c>
      <c r="D119" s="134" t="str">
        <f>VLOOKUP(SEGUIMIENTO[[#This Row],[TIPO]],Actividad[#All],2,0)</f>
        <v>Proceso</v>
      </c>
      <c r="E119" s="134" t="s">
        <v>36</v>
      </c>
      <c r="F119" s="134"/>
      <c r="G119" s="134" t="s">
        <v>26</v>
      </c>
      <c r="H119" s="134" t="s">
        <v>124</v>
      </c>
      <c r="I119" s="134" t="s">
        <v>22</v>
      </c>
      <c r="J119" s="138" t="s">
        <v>313</v>
      </c>
      <c r="K119" s="134" t="s">
        <v>226</v>
      </c>
      <c r="L119" s="134"/>
      <c r="M119" s="134" t="s">
        <v>12</v>
      </c>
      <c r="N119" s="136">
        <v>46078</v>
      </c>
      <c r="O119" s="136">
        <v>46084</v>
      </c>
      <c r="P119" s="137" t="str" cm="1">
        <f t="array" aca="1" ref="P119" ca="1">IFERROR(_xlfn.IFS(K119="DEVUELTO","DEVUELTO",K119="APROBADO","APROBADO",K119="CANCELADO","CANCELADO",K119="ASIGNADO",NETWORKDAYS(N119,TODAY(),Tablas!$AA$2:$AA$37)),"")</f>
        <v>DEVUELTO</v>
      </c>
      <c r="Q119" s="134" t="str" cm="1">
        <f t="array" aca="1" ref="Q119" ca="1">IF(M119="Primera",_xlfn.IFS(P119="APROBADO","",P119="CANCELADO","",P119="DEVUELTO","",(S119-P119)&gt;=2,"A tiempo",(S119-P119)=1,"Proximo a Vencer",S119-P119&lt;0,"Vencido"),_xlfn.IFS(P119="APROBADO","",P119="CANCELADO","",P119="DEVUELTO","",AND(P119&gt;=0,P119&lt;=2),"A tiempo",P119=3,"Proximo a Vencer",P119&gt;3,"Vencido"))</f>
        <v/>
      </c>
      <c r="R119" s="134" t="s">
        <v>604</v>
      </c>
      <c r="S119" s="134">
        <f>IF(SEGUIMIENTO[[#This Row],[REVISION]]="Primera",VLOOKUP(SEGUIMIENTO[[#This Row],[MODALIDAD]],Actividad[[#All],[TIPO]:[Tiempo Respuesta]],2,0),VLOOKUP(SEGUIMIENTO[[#This Row],[MODALIDAD]],Actividad[[#All],[TIPO]:[Segunda]],3,0))</f>
        <v>5</v>
      </c>
      <c r="T119" s="134">
        <f>IF(SEGUIMIENTO[[#This Row],[FECHA DE REVISION]]&gt;0,NETWORKDAYS(SEGUIMIENTO[[#This Row],[FECHA DE RECEPCION]],SEGUIMIENTO[[#This Row],[FECHA DE REVISION]],Tablas!$AA$2:$AA$37),"")</f>
        <v>5</v>
      </c>
      <c r="U119" s="134" t="str">
        <f>IFERROR(IF(SEGUIMIENTO[[#This Row],[TIEMPO PARA RESPUESTA / DIAS]]-SEGUIMIENTO[[#This Row],[TIEMPO DE RESPUESTA]]&gt;=0,"OPORTUNA","VENCIDO"),"")</f>
        <v>OPORTUNA</v>
      </c>
      <c r="V119" s="134"/>
    </row>
    <row r="120" spans="1:22" ht="15.75" hidden="1" customHeight="1" x14ac:dyDescent="0.25">
      <c r="A120" s="134" t="s">
        <v>602</v>
      </c>
      <c r="B120" s="192" t="s">
        <v>603</v>
      </c>
      <c r="C120" s="134" t="s">
        <v>181</v>
      </c>
      <c r="D120" s="134" t="str">
        <f>VLOOKUP(SEGUIMIENTO[[#This Row],[TIPO]],Actividad[#All],2,0)</f>
        <v>Proceso</v>
      </c>
      <c r="E120" s="134" t="s">
        <v>36</v>
      </c>
      <c r="F120" s="134"/>
      <c r="G120" s="134" t="s">
        <v>26</v>
      </c>
      <c r="H120" s="134" t="s">
        <v>124</v>
      </c>
      <c r="I120" s="134" t="s">
        <v>22</v>
      </c>
      <c r="J120" s="138" t="s">
        <v>313</v>
      </c>
      <c r="K120" s="134" t="s">
        <v>226</v>
      </c>
      <c r="L120" s="162"/>
      <c r="M120" s="162" t="s">
        <v>3</v>
      </c>
      <c r="N120" s="165">
        <v>46091</v>
      </c>
      <c r="O120" s="165">
        <v>46101</v>
      </c>
      <c r="P120" s="164" t="str" cm="1">
        <f t="array" aca="1" ref="P120" ca="1">IFERROR(_xlfn.IFS(K120="DEVUELTO","DEVUELTO",K120="APROBADO","APROBADO",K120="CANCELADO","CANCELADO",K120="ASIGNADO",NETWORKDAYS(N120,TODAY(),Tablas!$AA$2:$AA$37)),"")</f>
        <v>DEVUELTO</v>
      </c>
      <c r="Q120" s="162" t="str" cm="1">
        <f t="array" aca="1" ref="Q120" ca="1">IF(M120="Primera",_xlfn.IFS(P120="APROBADO","",P120="CANCELADO","",P120="DEVUELTO","",(S120-P120)&gt;=2,"A tiempo",(S120-P120)&lt;1,"Proximo a Vencer",S120-P120&lt;0,"Vencido"),_xlfn.IFS(P120="APROBADO","",P120="CANCELADO","",P120="DEVUELTO","",AND(P120&gt;=0,P120&lt;=2),"A tiempo",P120=3,"Proximo a Vencer",P120&gt;3,"Vencido"))</f>
        <v/>
      </c>
      <c r="R120" s="162" t="s">
        <v>605</v>
      </c>
      <c r="S120" s="162">
        <f>IF(SEGUIMIENTO[[#This Row],[REVISION]]="Primera",VLOOKUP(SEGUIMIENTO[[#This Row],[MODALIDAD]],Actividad[[#All],[TIPO]:[Tiempo Respuesta]],2,0),VLOOKUP(SEGUIMIENTO[[#This Row],[MODALIDAD]],Actividad[[#All],[TIPO]:[Segunda]],3,0))</f>
        <v>3</v>
      </c>
      <c r="T120" s="162">
        <f>IF(SEGUIMIENTO[[#This Row],[FECHA DE REVISION]]&gt;0,NETWORKDAYS(SEGUIMIENTO[[#This Row],[FECHA DE RECEPCION]],SEGUIMIENTO[[#This Row],[FECHA DE REVISION]],Tablas!$AA$2:$AA$37),"")</f>
        <v>9</v>
      </c>
      <c r="U120" s="162" t="str">
        <f>IFERROR(IF(SEGUIMIENTO[[#This Row],[TIEMPO PARA RESPUESTA / DIAS]]-SEGUIMIENTO[[#This Row],[TIEMPO DE RESPUESTA]]&gt;=0,"OPORTUNA","VENCIDO"),"")</f>
        <v>VENCIDO</v>
      </c>
      <c r="V120" s="162" t="s">
        <v>606</v>
      </c>
    </row>
    <row r="121" spans="1:22" ht="15.75" hidden="1" customHeight="1" x14ac:dyDescent="0.25">
      <c r="A121" s="134" t="s">
        <v>602</v>
      </c>
      <c r="B121" s="192" t="s">
        <v>603</v>
      </c>
      <c r="C121" s="134" t="s">
        <v>181</v>
      </c>
      <c r="D121" s="134" t="str">
        <f>VLOOKUP(SEGUIMIENTO[[#This Row],[TIPO]],Actividad[#All],2,0)</f>
        <v>Proceso</v>
      </c>
      <c r="E121" s="134" t="s">
        <v>36</v>
      </c>
      <c r="F121" s="134"/>
      <c r="G121" s="134" t="s">
        <v>26</v>
      </c>
      <c r="H121" s="134" t="s">
        <v>124</v>
      </c>
      <c r="I121" s="134" t="s">
        <v>22</v>
      </c>
      <c r="J121" s="138" t="s">
        <v>313</v>
      </c>
      <c r="K121" s="134" t="s">
        <v>225</v>
      </c>
      <c r="L121" s="162"/>
      <c r="M121" s="162" t="s">
        <v>3</v>
      </c>
      <c r="N121" s="165">
        <v>46118</v>
      </c>
      <c r="O121" s="165">
        <v>46118</v>
      </c>
      <c r="P121" s="164" t="str" cm="1">
        <f t="array" aca="1" ref="P121" ca="1">IFERROR(_xlfn.IFS(K121="DEVUELTO","DEVUELTO",K121="APROBADO","APROBADO",K121="CANCELADO","CANCELADO",K121="ASIGNADO",NETWORKDAYS(N121,TODAY(),Tablas!$AA$2:$AA$37)),"")</f>
        <v>CANCELADO</v>
      </c>
      <c r="Q121" s="162" t="str" cm="1">
        <f t="array" aca="1" ref="Q121" ca="1">IF(M121="Primera",_xlfn.IFS(P121="APROBADO","",P121="CANCELADO","",P121="DEVUELTO","",(S121-P121)&gt;=2,"A tiempo",(S121-P121)&lt;1,"Proximo a Vencer",S121-P121&lt;0,"Vencido"),_xlfn.IFS(P121="APROBADO","",P121="CANCELADO","",P121="DEVUELTO","",AND(P121&gt;=0,P121&lt;=2),"A tiempo",P121=3,"Proximo a Vencer",P121&gt;3,"Vencido"))</f>
        <v/>
      </c>
      <c r="R121" s="162" t="s">
        <v>607</v>
      </c>
      <c r="S121" s="162">
        <f>IF(SEGUIMIENTO[[#This Row],[REVISION]]="Primera",VLOOKUP(SEGUIMIENTO[[#This Row],[MODALIDAD]],Actividad[[#All],[TIPO]:[Tiempo Respuesta]],2,0),VLOOKUP(SEGUIMIENTO[[#This Row],[MODALIDAD]],Actividad[[#All],[TIPO]:[Segunda]],3,0))</f>
        <v>3</v>
      </c>
      <c r="T121" s="162">
        <f>IF(SEGUIMIENTO[[#This Row],[FECHA DE REVISION]]&gt;0,NETWORKDAYS(SEGUIMIENTO[[#This Row],[FECHA DE RECEPCION]],SEGUIMIENTO[[#This Row],[FECHA DE REVISION]],Tablas!$AA$2:$AA$37),"")</f>
        <v>1</v>
      </c>
      <c r="U121" s="162" t="str">
        <f>IFERROR(IF(SEGUIMIENTO[[#This Row],[TIEMPO PARA RESPUESTA / DIAS]]-SEGUIMIENTO[[#This Row],[TIEMPO DE RESPUESTA]]&gt;=0,"OPORTUNA","VENCIDO"),"")</f>
        <v>OPORTUNA</v>
      </c>
      <c r="V121" s="162" t="s">
        <v>606</v>
      </c>
    </row>
    <row r="122" spans="1:22" ht="17.25" hidden="1" customHeight="1" x14ac:dyDescent="0.25">
      <c r="A122" s="134" t="s">
        <v>608</v>
      </c>
      <c r="B122" s="192" t="s">
        <v>609</v>
      </c>
      <c r="C122" s="134" t="s">
        <v>166</v>
      </c>
      <c r="D122" s="134" t="str">
        <f>VLOOKUP(SEGUIMIENTO[[#This Row],[TIPO]],Actividad[#All],2,0)</f>
        <v>Proceso</v>
      </c>
      <c r="E122" s="134" t="s">
        <v>36</v>
      </c>
      <c r="F122" s="134"/>
      <c r="G122" s="134" t="s">
        <v>30</v>
      </c>
      <c r="H122" s="134" t="s">
        <v>98</v>
      </c>
      <c r="I122" s="134" t="s">
        <v>79</v>
      </c>
      <c r="J122" s="143" t="s">
        <v>314</v>
      </c>
      <c r="K122" s="134" t="s">
        <v>226</v>
      </c>
      <c r="L122" s="134"/>
      <c r="M122" s="134" t="s">
        <v>12</v>
      </c>
      <c r="N122" s="136">
        <v>46079</v>
      </c>
      <c r="O122" s="136">
        <v>46084</v>
      </c>
      <c r="P122" s="152" t="str" cm="1">
        <f t="array" aca="1" ref="P122" ca="1">IFERROR(_xlfn.IFS(K122="DEVUELTO","DEVUELTO",K122="APROBADO","APROBADO",K122="CANCELADO","CANCELADO",K122="ASIGNADO",NETWORKDAYS(N122,TODAY(),Tablas!$AA$2:$AA$37)),"")</f>
        <v>DEVUELTO</v>
      </c>
      <c r="Q122" s="134" t="str" cm="1">
        <f t="array" aca="1" ref="Q122" ca="1">IF(M122="Primera",_xlfn.IFS(P122="APROBADO","",P122="CANCELADO","",P122="DEVUELTO","",(S122-P122)&gt;=2,"A tiempo",(S122-P122)=1,"Proximo a Vencer",S122-P122&lt;0,"Vencido"),_xlfn.IFS(P122="APROBADO","",P122="CANCELADO","",P122="DEVUELTO","",AND(P122&gt;=0,P122&lt;=2),"A tiempo",P122=3,"Proximo a Vencer",P122&gt;3,"Vencido"))</f>
        <v/>
      </c>
      <c r="R122" s="134" t="s">
        <v>610</v>
      </c>
      <c r="S122" s="134">
        <f>IF(SEGUIMIENTO[[#This Row],[REVISION]]="Primera",VLOOKUP(SEGUIMIENTO[[#This Row],[MODALIDAD]],Actividad[[#All],[TIPO]:[Tiempo Respuesta]],2,0),VLOOKUP(SEGUIMIENTO[[#This Row],[MODALIDAD]],Actividad[[#All],[TIPO]:[Segunda]],3,0))</f>
        <v>5</v>
      </c>
      <c r="T122" s="134">
        <f>IF(SEGUIMIENTO[[#This Row],[FECHA DE REVISION]]&gt;0,NETWORKDAYS(SEGUIMIENTO[[#This Row],[FECHA DE RECEPCION]],SEGUIMIENTO[[#This Row],[FECHA DE REVISION]],Tablas!$AA$2:$AA$37),"")</f>
        <v>4</v>
      </c>
      <c r="U122" s="134" t="str">
        <f>IFERROR(IF(SEGUIMIENTO[[#This Row],[TIEMPO PARA RESPUESTA / DIAS]]-SEGUIMIENTO[[#This Row],[TIEMPO DE RESPUESTA]]&gt;=0,"OPORTUNA","VENCIDO"),"")</f>
        <v>OPORTUNA</v>
      </c>
      <c r="V122" s="134"/>
    </row>
    <row r="123" spans="1:22" ht="17.25" hidden="1" customHeight="1" x14ac:dyDescent="0.25">
      <c r="A123" s="134" t="s">
        <v>608</v>
      </c>
      <c r="B123" s="192" t="s">
        <v>609</v>
      </c>
      <c r="C123" s="134" t="s">
        <v>166</v>
      </c>
      <c r="D123" s="134" t="str">
        <f>VLOOKUP(SEGUIMIENTO[[#This Row],[TIPO]],Actividad[#All],2,0)</f>
        <v>Proceso</v>
      </c>
      <c r="E123" s="134" t="s">
        <v>36</v>
      </c>
      <c r="F123" s="134"/>
      <c r="G123" s="134" t="s">
        <v>30</v>
      </c>
      <c r="H123" s="134" t="s">
        <v>98</v>
      </c>
      <c r="I123" s="134" t="s">
        <v>79</v>
      </c>
      <c r="J123" s="143" t="s">
        <v>314</v>
      </c>
      <c r="K123" s="134" t="s">
        <v>226</v>
      </c>
      <c r="L123" s="134"/>
      <c r="M123" s="134" t="s">
        <v>3</v>
      </c>
      <c r="N123" s="136">
        <v>46090</v>
      </c>
      <c r="O123" s="136">
        <v>46094</v>
      </c>
      <c r="P123" s="152" t="str" cm="1">
        <f t="array" aca="1" ref="P123" ca="1">IFERROR(_xlfn.IFS(K123="DEVUELTO","DEVUELTO",K123="APROBADO","APROBADO",K123="CANCELADO","CANCELADO",K123="ASIGNADO",NETWORKDAYS(N123,TODAY(),Tablas!$AA$2:$AA$37)),"")</f>
        <v>DEVUELTO</v>
      </c>
      <c r="Q123" s="134" t="str" cm="1">
        <f t="array" aca="1" ref="Q123" ca="1">IF(M123="Primera",_xlfn.IFS(P123="APROBADO","",P123="CANCELADO","",P123="DEVUELTO","",(S123-P123)&gt;=2,"A tiempo",(S123-P123)=1,"Proximo a Vencer",S123-P123&lt;0,"Vencido"),_xlfn.IFS(P123="APROBADO","",P123="CANCELADO","",P123="DEVUELTO","",AND(P123&gt;=0,P123&lt;=2),"A tiempo",P123=3,"Proximo a Vencer",P123&gt;3,"Vencido"))</f>
        <v/>
      </c>
      <c r="R123" s="134" t="s">
        <v>611</v>
      </c>
      <c r="S123" s="134">
        <f>IF(SEGUIMIENTO[[#This Row],[REVISION]]="Primera",VLOOKUP(SEGUIMIENTO[[#This Row],[MODALIDAD]],Actividad[[#All],[TIPO]:[Tiempo Respuesta]],2,0),VLOOKUP(SEGUIMIENTO[[#This Row],[MODALIDAD]],Actividad[[#All],[TIPO]:[Segunda]],3,0))</f>
        <v>3</v>
      </c>
      <c r="T123" s="134">
        <f>IF(SEGUIMIENTO[[#This Row],[FECHA DE REVISION]]&gt;0,NETWORKDAYS(SEGUIMIENTO[[#This Row],[FECHA DE RECEPCION]],SEGUIMIENTO[[#This Row],[FECHA DE REVISION]],Tablas!$AA$2:$AA$37),"")</f>
        <v>5</v>
      </c>
      <c r="U123" s="134" t="str">
        <f>IFERROR(IF(SEGUIMIENTO[[#This Row],[TIEMPO PARA RESPUESTA / DIAS]]-SEGUIMIENTO[[#This Row],[TIEMPO DE RESPUESTA]]&gt;=0,"OPORTUNA","VENCIDO"),"")</f>
        <v>VENCIDO</v>
      </c>
      <c r="V123" s="134"/>
    </row>
    <row r="124" spans="1:22" ht="17.25" hidden="1" customHeight="1" x14ac:dyDescent="0.25">
      <c r="A124" s="134" t="s">
        <v>608</v>
      </c>
      <c r="B124" s="192" t="s">
        <v>609</v>
      </c>
      <c r="C124" s="134" t="s">
        <v>166</v>
      </c>
      <c r="D124" s="134" t="str">
        <f>VLOOKUP(SEGUIMIENTO[[#This Row],[TIPO]],Actividad[#All],2,0)</f>
        <v>Proceso</v>
      </c>
      <c r="E124" s="134" t="s">
        <v>36</v>
      </c>
      <c r="F124" s="134"/>
      <c r="G124" s="134" t="s">
        <v>30</v>
      </c>
      <c r="H124" s="134" t="s">
        <v>98</v>
      </c>
      <c r="I124" s="134" t="s">
        <v>79</v>
      </c>
      <c r="J124" s="143" t="s">
        <v>314</v>
      </c>
      <c r="K124" s="134" t="s">
        <v>226</v>
      </c>
      <c r="L124" s="162"/>
      <c r="M124" s="162" t="s">
        <v>175</v>
      </c>
      <c r="N124" s="165">
        <v>46099</v>
      </c>
      <c r="O124" s="165">
        <v>46105</v>
      </c>
      <c r="P124" s="164" t="str" cm="1">
        <f t="array" aca="1" ref="P124" ca="1">IFERROR(_xlfn.IFS(K124="DEVUELTO","DEVUELTO",K124="APROBADO","APROBADO",K124="CANCELADO","CANCELADO",K124="ASIGNADO",NETWORKDAYS(N124,TODAY(),Tablas!$AA$2:$AA$37)),"")</f>
        <v>DEVUELTO</v>
      </c>
      <c r="Q124" s="162" t="str" cm="1">
        <f t="array" aca="1" ref="Q124" ca="1">IF(M124="Primera",_xlfn.IFS(P124="APROBADO","",P124="CANCELADO","",P124="DEVUELTO","",(S124-P124)&gt;=2,"A tiempo",(S124-P124)&lt;1,"Proximo a Vencer",S124-P124&lt;0,"Vencido"),_xlfn.IFS(P124="APROBADO","",P124="CANCELADO","",P124="DEVUELTO","",AND(P124&gt;=0,P124&lt;=2),"A tiempo",P124=3,"Proximo a Vencer",P124&gt;3,"Vencido"))</f>
        <v/>
      </c>
      <c r="R124" s="162" t="s">
        <v>612</v>
      </c>
      <c r="S124" s="162">
        <f>IF(SEGUIMIENTO[[#This Row],[REVISION]]="Primera",VLOOKUP(SEGUIMIENTO[[#This Row],[MODALIDAD]],Actividad[[#All],[TIPO]:[Tiempo Respuesta]],2,0),VLOOKUP(SEGUIMIENTO[[#This Row],[MODALIDAD]],Actividad[[#All],[TIPO]:[Segunda]],3,0))</f>
        <v>3</v>
      </c>
      <c r="T124" s="162">
        <f>IF(SEGUIMIENTO[[#This Row],[FECHA DE REVISION]]&gt;0,NETWORKDAYS(SEGUIMIENTO[[#This Row],[FECHA DE RECEPCION]],SEGUIMIENTO[[#This Row],[FECHA DE REVISION]],Tablas!$AA$2:$AA$37),"")</f>
        <v>4</v>
      </c>
      <c r="U124" s="162" t="str">
        <f>IFERROR(IF(SEGUIMIENTO[[#This Row],[TIEMPO PARA RESPUESTA / DIAS]]-SEGUIMIENTO[[#This Row],[TIEMPO DE RESPUESTA]]&gt;=0,"OPORTUNA","VENCIDO"),"")</f>
        <v>VENCIDO</v>
      </c>
      <c r="V124" s="162"/>
    </row>
    <row r="125" spans="1:22" ht="17.25" hidden="1" customHeight="1" x14ac:dyDescent="0.25">
      <c r="A125" s="134" t="s">
        <v>608</v>
      </c>
      <c r="B125" s="192" t="s">
        <v>609</v>
      </c>
      <c r="C125" s="134" t="s">
        <v>166</v>
      </c>
      <c r="D125" s="134" t="str">
        <f>VLOOKUP(SEGUIMIENTO[[#This Row],[TIPO]],Actividad[#All],2,0)</f>
        <v>Proceso</v>
      </c>
      <c r="E125" s="134" t="s">
        <v>36</v>
      </c>
      <c r="F125" s="134"/>
      <c r="G125" s="134" t="s">
        <v>30</v>
      </c>
      <c r="H125" s="134" t="s">
        <v>98</v>
      </c>
      <c r="I125" s="134" t="s">
        <v>79</v>
      </c>
      <c r="J125" s="143" t="s">
        <v>314</v>
      </c>
      <c r="K125" s="134" t="s">
        <v>226</v>
      </c>
      <c r="L125" s="162"/>
      <c r="M125" s="162" t="s">
        <v>179</v>
      </c>
      <c r="N125" s="165">
        <v>46113</v>
      </c>
      <c r="O125" s="165">
        <v>46118</v>
      </c>
      <c r="P125" s="164" t="str" cm="1">
        <f t="array" aca="1" ref="P125" ca="1">IFERROR(_xlfn.IFS(K125="DEVUELTO","DEVUELTO",K125="APROBADO","APROBADO",K125="CANCELADO","CANCELADO",K125="ASIGNADO",NETWORKDAYS(N125,TODAY(),Tablas!$AA$2:$AA$37)),"")</f>
        <v>DEVUELTO</v>
      </c>
      <c r="Q125" s="162" t="str" cm="1">
        <f t="array" aca="1" ref="Q125" ca="1">IF(M125="Primera",_xlfn.IFS(P125="APROBADO","",P125="CANCELADO","",P125="DEVUELTO","",(S125-P125)&gt;=2,"A tiempo",(S125-P125)&lt;1,"Proximo a Vencer",S125-P125&lt;0,"Vencido"),_xlfn.IFS(P125="APROBADO","",P125="CANCELADO","",P125="DEVUELTO","",AND(P125&gt;=0,P125&lt;=2),"A tiempo",P125=3,"Proximo a Vencer",P125&gt;3,"Vencido"))</f>
        <v/>
      </c>
      <c r="R125" s="162" t="s">
        <v>613</v>
      </c>
      <c r="S125" s="162">
        <f>IF(SEGUIMIENTO[[#This Row],[REVISION]]="Primera",VLOOKUP(SEGUIMIENTO[[#This Row],[MODALIDAD]],Actividad[[#All],[TIPO]:[Tiempo Respuesta]],2,0),VLOOKUP(SEGUIMIENTO[[#This Row],[MODALIDAD]],Actividad[[#All],[TIPO]:[Segunda]],3,0))</f>
        <v>3</v>
      </c>
      <c r="T125" s="162">
        <f>IF(SEGUIMIENTO[[#This Row],[FECHA DE REVISION]]&gt;0,NETWORKDAYS(SEGUIMIENTO[[#This Row],[FECHA DE RECEPCION]],SEGUIMIENTO[[#This Row],[FECHA DE REVISION]],Tablas!$AA$2:$AA$37),"")</f>
        <v>2</v>
      </c>
      <c r="U125" s="162" t="str">
        <f>IFERROR(IF(SEGUIMIENTO[[#This Row],[TIEMPO PARA RESPUESTA / DIAS]]-SEGUIMIENTO[[#This Row],[TIEMPO DE RESPUESTA]]&gt;=0,"OPORTUNA","VENCIDO"),"")</f>
        <v>OPORTUNA</v>
      </c>
      <c r="V125" s="162"/>
    </row>
    <row r="126" spans="1:22" hidden="1" x14ac:dyDescent="0.25">
      <c r="A126" s="134" t="s">
        <v>614</v>
      </c>
      <c r="B126" s="192" t="s">
        <v>615</v>
      </c>
      <c r="C126" s="134" t="s">
        <v>166</v>
      </c>
      <c r="D126" s="134" t="str">
        <f>VLOOKUP(SEGUIMIENTO[[#This Row],[TIPO]],Actividad[#All],2,0)</f>
        <v>Proceso</v>
      </c>
      <c r="E126" s="134" t="s">
        <v>36</v>
      </c>
      <c r="F126" s="134"/>
      <c r="G126" s="134" t="s">
        <v>30</v>
      </c>
      <c r="H126" s="134" t="s">
        <v>98</v>
      </c>
      <c r="I126" s="134" t="s">
        <v>39</v>
      </c>
      <c r="J126" s="138" t="s">
        <v>315</v>
      </c>
      <c r="K126" s="134" t="s">
        <v>226</v>
      </c>
      <c r="L126" s="134"/>
      <c r="M126" s="134" t="s">
        <v>12</v>
      </c>
      <c r="N126" s="136">
        <v>46080</v>
      </c>
      <c r="O126" s="136">
        <v>46084</v>
      </c>
      <c r="P126" s="137" t="str" cm="1">
        <f t="array" aca="1" ref="P126" ca="1">IFERROR(_xlfn.IFS(K126="DEVUELTO","DEVUELTO",K126="APROBADO","APROBADO",K126="CANCELADO","CANCELADO",K126="ASIGNADO",NETWORKDAYS(N126,TODAY(),Tablas!$AA$2:$AA$37)),"")</f>
        <v>DEVUELTO</v>
      </c>
      <c r="Q126" s="134" t="str" cm="1">
        <f t="array" aca="1" ref="Q126" ca="1">IF(M126="Primera",_xlfn.IFS(P126="APROBADO","",P126="CANCELADO","",P126="DEVUELTO","",(S126-P126)&gt;=2,"A tiempo",(S126-P126)=1,"Proximo a Vencer",S126-P126&lt;0,"Vencido"),_xlfn.IFS(P126="APROBADO","",P126="CANCELADO","",P126="DEVUELTO","",AND(P126&gt;=0,P126&lt;=2),"A tiempo",P126=3,"Proximo a Vencer",P126&gt;3,"Vencido"))</f>
        <v/>
      </c>
      <c r="R126" s="134" t="s">
        <v>616</v>
      </c>
      <c r="S126" s="134">
        <f>IF(SEGUIMIENTO[[#This Row],[REVISION]]="Primera",VLOOKUP(SEGUIMIENTO[[#This Row],[MODALIDAD]],Actividad[[#All],[TIPO]:[Tiempo Respuesta]],2,0),VLOOKUP(SEGUIMIENTO[[#This Row],[MODALIDAD]],Actividad[[#All],[TIPO]:[Segunda]],3,0))</f>
        <v>5</v>
      </c>
      <c r="T126" s="134">
        <f>IF(SEGUIMIENTO[[#This Row],[FECHA DE REVISION]]&gt;0,NETWORKDAYS(SEGUIMIENTO[[#This Row],[FECHA DE RECEPCION]],SEGUIMIENTO[[#This Row],[FECHA DE REVISION]],Tablas!$AA$2:$AA$37),"")</f>
        <v>3</v>
      </c>
      <c r="U126" s="134" t="str">
        <f>IFERROR(IF(SEGUIMIENTO[[#This Row],[TIEMPO PARA RESPUESTA / DIAS]]-SEGUIMIENTO[[#This Row],[TIEMPO DE RESPUESTA]]&gt;=0,"OPORTUNA","VENCIDO"),"")</f>
        <v>OPORTUNA</v>
      </c>
      <c r="V126" s="134"/>
    </row>
    <row r="127" spans="1:22" hidden="1" x14ac:dyDescent="0.25">
      <c r="A127" s="134" t="s">
        <v>614</v>
      </c>
      <c r="B127" s="192" t="s">
        <v>615</v>
      </c>
      <c r="C127" s="134" t="s">
        <v>166</v>
      </c>
      <c r="D127" s="134" t="str">
        <f>VLOOKUP(SEGUIMIENTO[[#This Row],[TIPO]],Actividad[#All],2,0)</f>
        <v>Proceso</v>
      </c>
      <c r="E127" s="134" t="s">
        <v>36</v>
      </c>
      <c r="F127" s="134"/>
      <c r="G127" s="134" t="s">
        <v>30</v>
      </c>
      <c r="H127" s="134" t="s">
        <v>98</v>
      </c>
      <c r="I127" s="134" t="s">
        <v>39</v>
      </c>
      <c r="J127" s="138" t="s">
        <v>315</v>
      </c>
      <c r="K127" s="162" t="s">
        <v>226</v>
      </c>
      <c r="L127" s="162"/>
      <c r="M127" s="162" t="s">
        <v>3</v>
      </c>
      <c r="N127" s="165">
        <v>46092</v>
      </c>
      <c r="O127" s="165">
        <v>46094</v>
      </c>
      <c r="P127" s="164" t="str" cm="1">
        <f t="array" aca="1" ref="P127" ca="1">IFERROR(_xlfn.IFS(K127="DEVUELTO","DEVUELTO",K127="APROBADO","APROBADO",K127="CANCELADO","CANCELADO",K127="ASIGNADO",NETWORKDAYS(N127,TODAY(),Tablas!$AA$2:$AA$37)),"")</f>
        <v>DEVUELTO</v>
      </c>
      <c r="Q127" s="162" t="str" cm="1">
        <f t="array" aca="1" ref="Q127" ca="1">IF(M127="Primera",_xlfn.IFS(P127="APROBADO","",P127="CANCELADO","",P127="DEVUELTO","",(S127-P127)&gt;=2,"A tiempo",(S127-P127)&lt;1,"Proximo a Vencer",S127-P127&lt;0,"Vencido"),_xlfn.IFS(P127="APROBADO","",P127="CANCELADO","",P127="DEVUELTO","",AND(P127&gt;=0,P127&lt;=2),"A tiempo",P127=3,"Proximo a Vencer",P127&gt;3,"Vencido"))</f>
        <v/>
      </c>
      <c r="R127" s="162" t="s">
        <v>617</v>
      </c>
      <c r="S127" s="162">
        <f>IF(SEGUIMIENTO[[#This Row],[REVISION]]="Primera",VLOOKUP(SEGUIMIENTO[[#This Row],[MODALIDAD]],Actividad[[#All],[TIPO]:[Tiempo Respuesta]],2,0),VLOOKUP(SEGUIMIENTO[[#This Row],[MODALIDAD]],Actividad[[#All],[TIPO]:[Segunda]],3,0))</f>
        <v>3</v>
      </c>
      <c r="T127" s="162">
        <f>IF(SEGUIMIENTO[[#This Row],[FECHA DE REVISION]]&gt;0,NETWORKDAYS(SEGUIMIENTO[[#This Row],[FECHA DE RECEPCION]],SEGUIMIENTO[[#This Row],[FECHA DE REVISION]],Tablas!$AA$2:$AA$37),"")</f>
        <v>3</v>
      </c>
      <c r="U127" s="162" t="str">
        <f>IFERROR(IF(SEGUIMIENTO[[#This Row],[TIEMPO PARA RESPUESTA / DIAS]]-SEGUIMIENTO[[#This Row],[TIEMPO DE RESPUESTA]]&gt;=0,"OPORTUNA","VENCIDO"),"")</f>
        <v>OPORTUNA</v>
      </c>
      <c r="V127" s="162" t="s">
        <v>618</v>
      </c>
    </row>
    <row r="128" spans="1:22" hidden="1" x14ac:dyDescent="0.25">
      <c r="A128" s="134" t="s">
        <v>614</v>
      </c>
      <c r="B128" s="192" t="s">
        <v>615</v>
      </c>
      <c r="C128" s="134" t="s">
        <v>166</v>
      </c>
      <c r="D128" s="134" t="str">
        <f>VLOOKUP(SEGUIMIENTO[[#This Row],[TIPO]],Actividad[#All],2,0)</f>
        <v>Proceso</v>
      </c>
      <c r="E128" s="134" t="s">
        <v>36</v>
      </c>
      <c r="F128" s="134"/>
      <c r="G128" s="134" t="s">
        <v>30</v>
      </c>
      <c r="H128" s="134" t="s">
        <v>98</v>
      </c>
      <c r="I128" s="134" t="s">
        <v>39</v>
      </c>
      <c r="J128" s="138" t="s">
        <v>315</v>
      </c>
      <c r="K128" s="162" t="s">
        <v>226</v>
      </c>
      <c r="L128" s="162"/>
      <c r="M128" s="162" t="s">
        <v>175</v>
      </c>
      <c r="N128" s="165">
        <v>46094</v>
      </c>
      <c r="O128" s="165">
        <v>46097</v>
      </c>
      <c r="P128" s="164" t="str" cm="1">
        <f t="array" aca="1" ref="P128" ca="1">IFERROR(_xlfn.IFS(K128="DEVUELTO","DEVUELTO",K128="APROBADO","APROBADO",K128="CANCELADO","CANCELADO",K128="ASIGNADO",NETWORKDAYS(N128,TODAY(),Tablas!$AA$2:$AA$37)),"")</f>
        <v>DEVUELTO</v>
      </c>
      <c r="Q128" s="162" t="str" cm="1">
        <f t="array" aca="1" ref="Q128" ca="1">IF(M128="Primera",_xlfn.IFS(P128="APROBADO","",P128="CANCELADO","",P128="DEVUELTO","",(S128-P128)&gt;=2,"A tiempo",(S128-P128)&lt;1,"Proximo a Vencer",S128-P128&lt;0,"Vencido"),_xlfn.IFS(P128="APROBADO","",P128="CANCELADO","",P128="DEVUELTO","",AND(P128&gt;=0,P128&lt;=2),"A tiempo",P128=3,"Proximo a Vencer",P128&gt;3,"Vencido"))</f>
        <v/>
      </c>
      <c r="R128" s="162" t="s">
        <v>619</v>
      </c>
      <c r="S128" s="162">
        <f>IF(SEGUIMIENTO[[#This Row],[REVISION]]="Primera",VLOOKUP(SEGUIMIENTO[[#This Row],[MODALIDAD]],Actividad[[#All],[TIPO]:[Tiempo Respuesta]],2,0),VLOOKUP(SEGUIMIENTO[[#This Row],[MODALIDAD]],Actividad[[#All],[TIPO]:[Segunda]],3,0))</f>
        <v>3</v>
      </c>
      <c r="T128" s="162">
        <f>IF(SEGUIMIENTO[[#This Row],[FECHA DE REVISION]]&gt;0,NETWORKDAYS(SEGUIMIENTO[[#This Row],[FECHA DE RECEPCION]],SEGUIMIENTO[[#This Row],[FECHA DE REVISION]],Tablas!$AA$2:$AA$37),"")</f>
        <v>2</v>
      </c>
      <c r="U128" s="162" t="str">
        <f>IFERROR(IF(SEGUIMIENTO[[#This Row],[TIEMPO PARA RESPUESTA / DIAS]]-SEGUIMIENTO[[#This Row],[TIEMPO DE RESPUESTA]]&gt;=0,"OPORTUNA","VENCIDO"),"")</f>
        <v>OPORTUNA</v>
      </c>
      <c r="V128" s="162"/>
    </row>
    <row r="129" spans="1:22" hidden="1" x14ac:dyDescent="0.25">
      <c r="A129" s="134" t="s">
        <v>614</v>
      </c>
      <c r="B129" s="192" t="s">
        <v>615</v>
      </c>
      <c r="C129" s="134" t="s">
        <v>166</v>
      </c>
      <c r="D129" s="134" t="str">
        <f>VLOOKUP(SEGUIMIENTO[[#This Row],[TIPO]],Actividad[#All],2,0)</f>
        <v>Proceso</v>
      </c>
      <c r="E129" s="134" t="s">
        <v>36</v>
      </c>
      <c r="F129" s="134"/>
      <c r="G129" s="134" t="s">
        <v>30</v>
      </c>
      <c r="H129" s="134" t="s">
        <v>98</v>
      </c>
      <c r="I129" s="134" t="s">
        <v>39</v>
      </c>
      <c r="J129" s="138" t="s">
        <v>315</v>
      </c>
      <c r="K129" s="162" t="s">
        <v>222</v>
      </c>
      <c r="L129" s="165">
        <v>46107</v>
      </c>
      <c r="M129" s="162"/>
      <c r="N129" s="165">
        <v>46107</v>
      </c>
      <c r="O129" s="165">
        <v>46107</v>
      </c>
      <c r="P129" s="164" t="str" cm="1">
        <f t="array" aca="1" ref="P129" ca="1">IFERROR(_xlfn.IFS(K129="DEVUELTO","DEVUELTO",K129="APROBADO","APROBADO",K129="CANCELADO","CANCELADO",K129="ASIGNADO",NETWORKDAYS(N129,TODAY(),Tablas!$AA$2:$AA$37)),"")</f>
        <v>APROBADO</v>
      </c>
      <c r="Q129" s="162" t="str" cm="1">
        <f t="array" aca="1" ref="Q129" ca="1">IF(M129="Primera",_xlfn.IFS(P129="APROBADO","",P129="CANCELADO","",P129="DEVUELTO","",(S129-P129)&gt;=2,"A tiempo",(S129-P129)&lt;1,"Proximo a Vencer",S129-P129&lt;0,"Vencido"),_xlfn.IFS(P129="APROBADO","",P129="CANCELADO","",P129="DEVUELTO","",AND(P129&gt;=0,P129&lt;=2),"A tiempo",P129=3,"Proximo a Vencer",P129&gt;3,"Vencido"))</f>
        <v/>
      </c>
      <c r="R129" s="162" t="s">
        <v>620</v>
      </c>
      <c r="S129" s="162">
        <f>IF(SEGUIMIENTO[[#This Row],[REVISION]]="Primera",VLOOKUP(SEGUIMIENTO[[#This Row],[MODALIDAD]],Actividad[[#All],[TIPO]:[Tiempo Respuesta]],2,0),VLOOKUP(SEGUIMIENTO[[#This Row],[MODALIDAD]],Actividad[[#All],[TIPO]:[Segunda]],3,0))</f>
        <v>3</v>
      </c>
      <c r="T129" s="162">
        <f>IF(SEGUIMIENTO[[#This Row],[FECHA DE REVISION]]&gt;0,NETWORKDAYS(SEGUIMIENTO[[#This Row],[FECHA DE RECEPCION]],SEGUIMIENTO[[#This Row],[FECHA DE REVISION]],Tablas!$AA$2:$AA$37),"")</f>
        <v>1</v>
      </c>
      <c r="U129" s="162" t="str">
        <f>IFERROR(IF(SEGUIMIENTO[[#This Row],[TIEMPO PARA RESPUESTA / DIAS]]-SEGUIMIENTO[[#This Row],[TIEMPO DE RESPUESTA]]&gt;=0,"OPORTUNA","VENCIDO"),"")</f>
        <v>OPORTUNA</v>
      </c>
      <c r="V129" s="162"/>
    </row>
    <row r="130" spans="1:22" ht="17.25" hidden="1" customHeight="1" x14ac:dyDescent="0.25">
      <c r="A130" s="134" t="s">
        <v>621</v>
      </c>
      <c r="B130" s="192" t="s">
        <v>622</v>
      </c>
      <c r="C130" s="134" t="s">
        <v>37</v>
      </c>
      <c r="D130" s="134" t="str">
        <f>VLOOKUP(SEGUIMIENTO[[#This Row],[TIPO]],Actividad[#All],2,0)</f>
        <v>Liquidación</v>
      </c>
      <c r="E130" s="134" t="s">
        <v>37</v>
      </c>
      <c r="F130" s="134" t="s">
        <v>48</v>
      </c>
      <c r="G130" s="134" t="s">
        <v>29</v>
      </c>
      <c r="H130" s="134" t="s">
        <v>69</v>
      </c>
      <c r="I130" s="134" t="s">
        <v>50</v>
      </c>
      <c r="J130" s="138" t="s">
        <v>316</v>
      </c>
      <c r="K130" s="134" t="s">
        <v>226</v>
      </c>
      <c r="L130" s="134"/>
      <c r="M130" s="134" t="s">
        <v>12</v>
      </c>
      <c r="N130" s="136">
        <v>46083</v>
      </c>
      <c r="O130" s="136">
        <v>46084</v>
      </c>
      <c r="P130" s="137" t="str" cm="1">
        <f t="array" aca="1" ref="P130" ca="1">IFERROR(_xlfn.IFS(K130="DEVUELTO","DEVUELTO",K130="APROBADO","APROBADO",K130="CANCELADO","CANCELADO",K130="ASIGNADO",NETWORKDAYS(N130,TODAY(),Tablas!$AA$2:$AA$37)),"")</f>
        <v>DEVUELTO</v>
      </c>
      <c r="Q130" s="134" t="str" cm="1">
        <f t="array" aca="1" ref="Q130" ca="1">IF(M130="Primera",_xlfn.IFS(P130="APROBADO","",P130="CANCELADO","",P130="DEVUELTO","",(S130-P130)&gt;=2,"A tiempo",(S130-P130)=1,"Proximo a Vencer",S130-P130&lt;0,"Vencido"),_xlfn.IFS(P130="APROBADO","",P130="CANCELADO","",P130="DEVUELTO","",AND(P130&gt;=0,P130&lt;=2),"A tiempo",P130=3,"Proximo a Vencer",P130&gt;3,"Vencido"))</f>
        <v/>
      </c>
      <c r="R130" s="135" t="s">
        <v>623</v>
      </c>
      <c r="S130" s="134">
        <f>IF(SEGUIMIENTO[[#This Row],[REVISION]]="Primera",VLOOKUP(SEGUIMIENTO[[#This Row],[MODALIDAD]],Actividad[[#All],[TIPO]:[Tiempo Respuesta]],2,0),VLOOKUP(SEGUIMIENTO[[#This Row],[MODALIDAD]],Actividad[[#All],[TIPO]:[Segunda]],3,0))</f>
        <v>2</v>
      </c>
      <c r="T130" s="134">
        <f>IF(SEGUIMIENTO[[#This Row],[FECHA DE REVISION]]&gt;0,NETWORKDAYS(SEGUIMIENTO[[#This Row],[FECHA DE RECEPCION]],SEGUIMIENTO[[#This Row],[FECHA DE REVISION]],Tablas!$AA$2:$AA$37),"")</f>
        <v>2</v>
      </c>
      <c r="U130" s="134" t="str">
        <f>IFERROR(IF(SEGUIMIENTO[[#This Row],[TIEMPO PARA RESPUESTA / DIAS]]-SEGUIMIENTO[[#This Row],[TIEMPO DE RESPUESTA]]&gt;=0,"OPORTUNA","VENCIDO"),"")</f>
        <v>OPORTUNA</v>
      </c>
      <c r="V130" s="134"/>
    </row>
    <row r="131" spans="1:22" ht="17.25" hidden="1" customHeight="1" x14ac:dyDescent="0.25">
      <c r="A131" s="134" t="s">
        <v>621</v>
      </c>
      <c r="B131" s="192" t="s">
        <v>622</v>
      </c>
      <c r="C131" s="134" t="s">
        <v>37</v>
      </c>
      <c r="D131" s="134" t="str">
        <f>VLOOKUP(SEGUIMIENTO[[#This Row],[TIPO]],Actividad[#All],2,0)</f>
        <v>Liquidación</v>
      </c>
      <c r="E131" s="134" t="s">
        <v>37</v>
      </c>
      <c r="F131" s="134" t="s">
        <v>48</v>
      </c>
      <c r="G131" s="134" t="s">
        <v>29</v>
      </c>
      <c r="H131" s="134" t="s">
        <v>69</v>
      </c>
      <c r="I131" s="134" t="s">
        <v>50</v>
      </c>
      <c r="J131" s="138" t="s">
        <v>316</v>
      </c>
      <c r="K131" s="134" t="s">
        <v>226</v>
      </c>
      <c r="L131" s="162"/>
      <c r="M131" s="162" t="s">
        <v>3</v>
      </c>
      <c r="N131" s="165">
        <v>46121</v>
      </c>
      <c r="O131" s="165">
        <v>46121</v>
      </c>
      <c r="P131" s="164" t="str" cm="1">
        <f t="array" aca="1" ref="P131" ca="1">IFERROR(_xlfn.IFS(K131="DEVUELTO","DEVUELTO",K131="APROBADO","APROBADO",K131="CANCELADO","CANCELADO",K131="ASIGNADO",NETWORKDAYS(N131,TODAY(),Tablas!$AA$2:$AA$37)),"")</f>
        <v>DEVUELTO</v>
      </c>
      <c r="Q131" s="162" t="str" cm="1">
        <f t="array" aca="1" ref="Q131" ca="1">IF(M131="Primera",_xlfn.IFS(P131="APROBADO","",P131="CANCELADO","",P131="DEVUELTO","",(S131-P131)&gt;=2,"A tiempo",(S131-P131)&lt;1,"Proximo a Vencer",S131-P131&lt;0,"Vencido"),_xlfn.IFS(P131="APROBADO","",P131="CANCELADO","",P131="DEVUELTO","",AND(P131&gt;=0,P131&lt;=2),"A tiempo",P131=3,"Proximo a Vencer",P131&gt;3,"Vencido"))</f>
        <v/>
      </c>
      <c r="R131" s="163" t="s">
        <v>624</v>
      </c>
      <c r="S131" s="162">
        <f>IF(SEGUIMIENTO[[#This Row],[REVISION]]="Primera",VLOOKUP(SEGUIMIENTO[[#This Row],[MODALIDAD]],Actividad[[#All],[TIPO]:[Tiempo Respuesta]],2,0),VLOOKUP(SEGUIMIENTO[[#This Row],[MODALIDAD]],Actividad[[#All],[TIPO]:[Segunda]],3,0))</f>
        <v>1</v>
      </c>
      <c r="T131" s="162">
        <f>IF(SEGUIMIENTO[[#This Row],[FECHA DE REVISION]]&gt;0,NETWORKDAYS(SEGUIMIENTO[[#This Row],[FECHA DE RECEPCION]],SEGUIMIENTO[[#This Row],[FECHA DE REVISION]],Tablas!$AA$2:$AA$37),"")</f>
        <v>1</v>
      </c>
      <c r="U131" s="162" t="str">
        <f>IFERROR(IF(SEGUIMIENTO[[#This Row],[TIEMPO PARA RESPUESTA / DIAS]]-SEGUIMIENTO[[#This Row],[TIEMPO DE RESPUESTA]]&gt;=0,"OPORTUNA","VENCIDO"),"")</f>
        <v>OPORTUNA</v>
      </c>
      <c r="V131" s="162"/>
    </row>
    <row r="132" spans="1:22" ht="17.25" hidden="1" customHeight="1" x14ac:dyDescent="0.25">
      <c r="A132" s="134" t="s">
        <v>621</v>
      </c>
      <c r="B132" s="192" t="s">
        <v>622</v>
      </c>
      <c r="C132" s="134" t="s">
        <v>37</v>
      </c>
      <c r="D132" s="134" t="str">
        <f>VLOOKUP(SEGUIMIENTO[[#This Row],[TIPO]],Actividad[#All],2,0)</f>
        <v>Liquidación</v>
      </c>
      <c r="E132" s="134" t="s">
        <v>37</v>
      </c>
      <c r="F132" s="134" t="s">
        <v>48</v>
      </c>
      <c r="G132" s="134" t="s">
        <v>29</v>
      </c>
      <c r="H132" s="134" t="s">
        <v>69</v>
      </c>
      <c r="I132" s="134" t="s">
        <v>50</v>
      </c>
      <c r="J132" s="138" t="s">
        <v>316</v>
      </c>
      <c r="K132" s="134" t="s">
        <v>222</v>
      </c>
      <c r="L132" s="165">
        <v>46126</v>
      </c>
      <c r="M132" s="162" t="s">
        <v>175</v>
      </c>
      <c r="N132" s="165">
        <v>46126</v>
      </c>
      <c r="O132" s="165">
        <v>46126</v>
      </c>
      <c r="P132" s="164" t="str" cm="1">
        <f t="array" aca="1" ref="P132" ca="1">IFERROR(_xlfn.IFS(K132="DEVUELTO","DEVUELTO",K132="APROBADO","APROBADO",K132="CANCELADO","CANCELADO",K132="ASIGNADO",NETWORKDAYS(N132,TODAY(),Tablas!$AA$2:$AA$37)),"")</f>
        <v>APROBADO</v>
      </c>
      <c r="Q132" s="162" t="str" cm="1">
        <f t="array" aca="1" ref="Q132" ca="1">IF(M132="Primera",_xlfn.IFS(P132="APROBADO","",P132="CANCELADO","",P132="DEVUELTO","",(S132-P132)&gt;=2,"A tiempo",(S132-P132)&lt;1,"Proximo a Vencer",S132-P132&lt;0,"Vencido"),_xlfn.IFS(P132="APROBADO","",P132="CANCELADO","",P132="DEVUELTO","",AND(P132&gt;=0,P132&lt;=2),"A tiempo",P132=3,"Proximo a Vencer",P132&gt;3,"Vencido"))</f>
        <v/>
      </c>
      <c r="R132" s="134" t="s">
        <v>416</v>
      </c>
      <c r="S132" s="162">
        <f>IF(SEGUIMIENTO[[#This Row],[REVISION]]="Primera",VLOOKUP(SEGUIMIENTO[[#This Row],[MODALIDAD]],Actividad[[#All],[TIPO]:[Tiempo Respuesta]],2,0),VLOOKUP(SEGUIMIENTO[[#This Row],[MODALIDAD]],Actividad[[#All],[TIPO]:[Segunda]],3,0))</f>
        <v>1</v>
      </c>
      <c r="T132" s="162">
        <f>IF(SEGUIMIENTO[[#This Row],[FECHA DE REVISION]]&gt;0,NETWORKDAYS(SEGUIMIENTO[[#This Row],[FECHA DE RECEPCION]],SEGUIMIENTO[[#This Row],[FECHA DE REVISION]],Tablas!$AA$2:$AA$37),"")</f>
        <v>1</v>
      </c>
      <c r="U132" s="162" t="str">
        <f>IFERROR(IF(SEGUIMIENTO[[#This Row],[TIEMPO PARA RESPUESTA / DIAS]]-SEGUIMIENTO[[#This Row],[TIEMPO DE RESPUESTA]]&gt;=0,"OPORTUNA","VENCIDO"),"")</f>
        <v>OPORTUNA</v>
      </c>
      <c r="V132" s="162"/>
    </row>
    <row r="133" spans="1:22" hidden="1" x14ac:dyDescent="0.25">
      <c r="A133" s="134" t="s">
        <v>625</v>
      </c>
      <c r="B133" s="192" t="s">
        <v>626</v>
      </c>
      <c r="C133" s="134" t="s">
        <v>37</v>
      </c>
      <c r="D133" s="134" t="str">
        <f>VLOOKUP(SEGUIMIENTO[[#This Row],[TIPO]],Actividad[#All],2,0)</f>
        <v>Liquidación</v>
      </c>
      <c r="E133" s="134" t="s">
        <v>37</v>
      </c>
      <c r="F133" s="134" t="s">
        <v>48</v>
      </c>
      <c r="G133" s="134" t="s">
        <v>27</v>
      </c>
      <c r="H133" s="134" t="s">
        <v>132</v>
      </c>
      <c r="I133" s="134" t="s">
        <v>64</v>
      </c>
      <c r="J133" s="138" t="s">
        <v>317</v>
      </c>
      <c r="K133" s="134" t="s">
        <v>226</v>
      </c>
      <c r="L133" s="134"/>
      <c r="M133" s="134" t="s">
        <v>12</v>
      </c>
      <c r="N133" s="136">
        <v>46083</v>
      </c>
      <c r="O133" s="136">
        <v>46085</v>
      </c>
      <c r="P133" s="137" t="str" cm="1">
        <f t="array" aca="1" ref="P133" ca="1">IFERROR(_xlfn.IFS(K133="DEVUELTO","DEVUELTO",K133="APROBADO","APROBADO",K133="CANCELADO","CANCELADO",K133="ASIGNADO",NETWORKDAYS(N133,TODAY(),Tablas!$AA$2:$AA$37)),"")</f>
        <v>DEVUELTO</v>
      </c>
      <c r="Q133" s="134" t="str" cm="1">
        <f t="array" aca="1" ref="Q133" ca="1">IF(M133="Primera",_xlfn.IFS(P133="APROBADO","",P133="CANCELADO","",P133="DEVUELTO","",(S133-P133)&gt;=2,"A tiempo",(S133-P133)=1,"Proximo a Vencer",S133-P133&lt;0,"Vencido"),_xlfn.IFS(P133="APROBADO","",P133="CANCELADO","",P133="DEVUELTO","",AND(P133&gt;=0,P133&lt;=2),"A tiempo",P133=3,"Proximo a Vencer",P133&gt;3,"Vencido"))</f>
        <v/>
      </c>
      <c r="R133" s="134" t="s">
        <v>627</v>
      </c>
      <c r="S133" s="134">
        <f>IF(SEGUIMIENTO[[#This Row],[REVISION]]="Primera",VLOOKUP(SEGUIMIENTO[[#This Row],[MODALIDAD]],Actividad[[#All],[TIPO]:[Tiempo Respuesta]],2,0),VLOOKUP(SEGUIMIENTO[[#This Row],[MODALIDAD]],Actividad[[#All],[TIPO]:[Segunda]],3,0))</f>
        <v>2</v>
      </c>
      <c r="T133" s="134">
        <f>IF(SEGUIMIENTO[[#This Row],[FECHA DE REVISION]]&gt;0,NETWORKDAYS(SEGUIMIENTO[[#This Row],[FECHA DE RECEPCION]],SEGUIMIENTO[[#This Row],[FECHA DE REVISION]],Tablas!$AA$2:$AA$37),"")</f>
        <v>3</v>
      </c>
      <c r="U133" s="134" t="str">
        <f>IFERROR(IF(SEGUIMIENTO[[#This Row],[TIEMPO PARA RESPUESTA / DIAS]]-SEGUIMIENTO[[#This Row],[TIEMPO DE RESPUESTA]]&gt;=0,"OPORTUNA","VENCIDO"),"")</f>
        <v>VENCIDO</v>
      </c>
      <c r="V133" s="134"/>
    </row>
    <row r="134" spans="1:22" hidden="1" x14ac:dyDescent="0.25">
      <c r="A134" s="134" t="s">
        <v>625</v>
      </c>
      <c r="B134" s="192" t="s">
        <v>626</v>
      </c>
      <c r="C134" s="134" t="s">
        <v>37</v>
      </c>
      <c r="D134" s="134" t="str">
        <f>VLOOKUP(SEGUIMIENTO[[#This Row],[TIPO]],Actividad[#All],2,0)</f>
        <v>Liquidación</v>
      </c>
      <c r="E134" s="134" t="s">
        <v>37</v>
      </c>
      <c r="F134" s="134" t="s">
        <v>48</v>
      </c>
      <c r="G134" s="134" t="s">
        <v>27</v>
      </c>
      <c r="H134" s="134" t="s">
        <v>132</v>
      </c>
      <c r="I134" s="134" t="s">
        <v>64</v>
      </c>
      <c r="J134" s="138" t="s">
        <v>317</v>
      </c>
      <c r="K134" s="134" t="s">
        <v>222</v>
      </c>
      <c r="L134" s="136">
        <v>46112</v>
      </c>
      <c r="M134" s="134" t="s">
        <v>3</v>
      </c>
      <c r="N134" s="136">
        <v>46112</v>
      </c>
      <c r="O134" s="136">
        <v>46112</v>
      </c>
      <c r="P134" s="137" t="str" cm="1">
        <f t="array" aca="1" ref="P134" ca="1">IFERROR(_xlfn.IFS(K134="DEVUELTO","DEVUELTO",K134="APROBADO","APROBADO",K134="CANCELADO","CANCELADO",K134="ASIGNADO",NETWORKDAYS(N134,TODAY(),Tablas!$AA$2:$AA$37)),"")</f>
        <v>APROBADO</v>
      </c>
      <c r="Q134" s="134" t="str" cm="1">
        <f t="array" aca="1" ref="Q134" ca="1">IF(M134="Primera",_xlfn.IFS(P134="APROBADO","",P134="CANCELADO","",P134="DEVUELTO","",(S134-P134)&gt;=2,"A tiempo",(S134-P134)=1,"Proximo a Vencer",S134-P134&lt;0,"Vencido"),_xlfn.IFS(P134="APROBADO","",P134="CANCELADO","",P134="DEVUELTO","",AND(P134&gt;=0,P134&lt;=2),"A tiempo",P134=3,"Proximo a Vencer",P134&gt;3,"Vencido"))</f>
        <v/>
      </c>
      <c r="R134" s="134" t="s">
        <v>628</v>
      </c>
      <c r="S134" s="134">
        <f>IF(SEGUIMIENTO[[#This Row],[REVISION]]="Primera",VLOOKUP(SEGUIMIENTO[[#This Row],[MODALIDAD]],Actividad[[#All],[TIPO]:[Tiempo Respuesta]],2,0),VLOOKUP(SEGUIMIENTO[[#This Row],[MODALIDAD]],Actividad[[#All],[TIPO]:[Segunda]],3,0))</f>
        <v>1</v>
      </c>
      <c r="T134" s="134">
        <f>IF(SEGUIMIENTO[[#This Row],[FECHA DE REVISION]]&gt;0,NETWORKDAYS(SEGUIMIENTO[[#This Row],[FECHA DE RECEPCION]],SEGUIMIENTO[[#This Row],[FECHA DE REVISION]],Tablas!$AA$2:$AA$37),"")</f>
        <v>1</v>
      </c>
      <c r="U134" s="134" t="str">
        <f>IFERROR(IF(SEGUIMIENTO[[#This Row],[TIEMPO PARA RESPUESTA / DIAS]]-SEGUIMIENTO[[#This Row],[TIEMPO DE RESPUESTA]]&gt;=0,"OPORTUNA","VENCIDO"),"")</f>
        <v>OPORTUNA</v>
      </c>
      <c r="V134" s="134"/>
    </row>
    <row r="135" spans="1:22" hidden="1" x14ac:dyDescent="0.25">
      <c r="A135" s="134" t="s">
        <v>629</v>
      </c>
      <c r="B135" s="192" t="s">
        <v>630</v>
      </c>
      <c r="C135" s="134" t="s">
        <v>37</v>
      </c>
      <c r="D135" s="134" t="str">
        <f>VLOOKUP(SEGUIMIENTO[[#This Row],[TIPO]],Actividad[#All],2,0)</f>
        <v>Liquidación</v>
      </c>
      <c r="E135" s="134" t="s">
        <v>37</v>
      </c>
      <c r="F135" s="134" t="s">
        <v>48</v>
      </c>
      <c r="G135" s="134" t="s">
        <v>27</v>
      </c>
      <c r="H135" s="134" t="s">
        <v>132</v>
      </c>
      <c r="I135" s="134" t="s">
        <v>93</v>
      </c>
      <c r="J135" s="138" t="s">
        <v>300</v>
      </c>
      <c r="K135" s="134" t="s">
        <v>226</v>
      </c>
      <c r="L135" s="134"/>
      <c r="M135" s="134" t="s">
        <v>12</v>
      </c>
      <c r="N135" s="136">
        <v>46083</v>
      </c>
      <c r="O135" s="136">
        <v>46085</v>
      </c>
      <c r="P135" s="137" t="str" cm="1">
        <f t="array" aca="1" ref="P135" ca="1">IFERROR(_xlfn.IFS(K135="DEVUELTO","DEVUELTO",K135="APROBADO","APROBADO",K135="CANCELADO","CANCELADO",K135="ASIGNADO",NETWORKDAYS(N135,TODAY(),Tablas!$AA$2:$AA$37)),"")</f>
        <v>DEVUELTO</v>
      </c>
      <c r="Q135" s="134" t="str" cm="1">
        <f t="array" aca="1" ref="Q135" ca="1">IF(M135="Primera",_xlfn.IFS(P135="APROBADO","",P135="CANCELADO","",P135="DEVUELTO","",(S135-P135)&gt;=2,"A tiempo",(S135-P135)=1,"Proximo a Vencer",S135-P135&lt;0,"Vencido"),_xlfn.IFS(P135="APROBADO","",P135="CANCELADO","",P135="DEVUELTO","",AND(P135&gt;=0,P135&lt;=2),"A tiempo",P135=3,"Proximo a Vencer",P135&gt;3,"Vencido"))</f>
        <v/>
      </c>
      <c r="R135" s="134" t="s">
        <v>631</v>
      </c>
      <c r="S135" s="134">
        <f>IF(SEGUIMIENTO[[#This Row],[REVISION]]="Primera",VLOOKUP(SEGUIMIENTO[[#This Row],[MODALIDAD]],Actividad[[#All],[TIPO]:[Tiempo Respuesta]],2,0),VLOOKUP(SEGUIMIENTO[[#This Row],[MODALIDAD]],Actividad[[#All],[TIPO]:[Segunda]],3,0))</f>
        <v>2</v>
      </c>
      <c r="T135" s="134">
        <f>IF(SEGUIMIENTO[[#This Row],[FECHA DE REVISION]]&gt;0,NETWORKDAYS(SEGUIMIENTO[[#This Row],[FECHA DE RECEPCION]],SEGUIMIENTO[[#This Row],[FECHA DE REVISION]],Tablas!$AA$2:$AA$37),"")</f>
        <v>3</v>
      </c>
      <c r="U135" s="134" t="str">
        <f>IFERROR(IF(SEGUIMIENTO[[#This Row],[TIEMPO PARA RESPUESTA / DIAS]]-SEGUIMIENTO[[#This Row],[TIEMPO DE RESPUESTA]]&gt;=0,"OPORTUNA","VENCIDO"),"")</f>
        <v>VENCIDO</v>
      </c>
      <c r="V135" s="134"/>
    </row>
    <row r="136" spans="1:22" hidden="1" x14ac:dyDescent="0.25">
      <c r="A136" s="134" t="s">
        <v>632</v>
      </c>
      <c r="B136" s="192" t="s">
        <v>633</v>
      </c>
      <c r="C136" s="134" t="s">
        <v>63</v>
      </c>
      <c r="D136" s="134" t="str">
        <f>VLOOKUP(SEGUIMIENTO[[#This Row],[TIPO]],Actividad[#All],2,0)</f>
        <v>Proceso</v>
      </c>
      <c r="E136" s="134" t="s">
        <v>36</v>
      </c>
      <c r="F136" s="134" t="s">
        <v>204</v>
      </c>
      <c r="G136" s="134" t="s">
        <v>26</v>
      </c>
      <c r="H136" s="134"/>
      <c r="I136" s="134" t="s">
        <v>79</v>
      </c>
      <c r="J136" s="138" t="s">
        <v>318</v>
      </c>
      <c r="K136" s="134" t="s">
        <v>226</v>
      </c>
      <c r="L136" s="134"/>
      <c r="M136" s="134" t="s">
        <v>12</v>
      </c>
      <c r="N136" s="136">
        <v>46083</v>
      </c>
      <c r="O136" s="5">
        <v>46086</v>
      </c>
      <c r="P136" s="137" t="str" cm="1">
        <f t="array" aca="1" ref="P136" ca="1">IFERROR(_xlfn.IFS(K136="DEVUELTO","DEVUELTO",K136="APROBADO","APROBADO",K136="CANCELADO","CANCELADO",K136="ASIGNADO",NETWORKDAYS(N136,TODAY(),Tablas!$AA$2:$AA$37)),"")</f>
        <v>DEVUELTO</v>
      </c>
      <c r="Q136" s="134" t="str" cm="1">
        <f t="array" aca="1" ref="Q136" ca="1">IF(M136="Primera",_xlfn.IFS(P136="APROBADO","",P136="CANCELADO","",P136="DEVUELTO","",(S136-P136)&gt;=2,"A tiempo",(S136-P136)=1,"Proximo a Vencer",S136-P136&lt;0,"Vencido"),_xlfn.IFS(P136="APROBADO","",P136="CANCELADO","",P136="DEVUELTO","",AND(P136&gt;=0,P136&lt;=2),"A tiempo",P136=3,"Proximo a Vencer",P136&gt;3,"Vencido"))</f>
        <v/>
      </c>
      <c r="R136" s="134" t="s">
        <v>634</v>
      </c>
      <c r="S136" s="134">
        <f>IF(SEGUIMIENTO[[#This Row],[REVISION]]="Primera",VLOOKUP(SEGUIMIENTO[[#This Row],[MODALIDAD]],Actividad[[#All],[TIPO]:[Tiempo Respuesta]],2,0),VLOOKUP(SEGUIMIENTO[[#This Row],[MODALIDAD]],Actividad[[#All],[TIPO]:[Segunda]],3,0))</f>
        <v>5</v>
      </c>
      <c r="T136" s="134">
        <f>IF(SEGUIMIENTO[[#This Row],[FECHA DE REVISION]]&gt;0,NETWORKDAYS(SEGUIMIENTO[[#This Row],[FECHA DE RECEPCION]],SEGUIMIENTO[[#This Row],[FECHA DE REVISION]],Tablas!$AA$2:$AA$37),"")</f>
        <v>4</v>
      </c>
      <c r="U136" s="134" t="str">
        <f>IFERROR(IF(SEGUIMIENTO[[#This Row],[TIEMPO PARA RESPUESTA / DIAS]]-SEGUIMIENTO[[#This Row],[TIEMPO DE RESPUESTA]]&gt;=0,"OPORTUNA","VENCIDO"),"")</f>
        <v>OPORTUNA</v>
      </c>
      <c r="V136" s="134"/>
    </row>
    <row r="137" spans="1:22" hidden="1" x14ac:dyDescent="0.25">
      <c r="A137" s="134" t="s">
        <v>632</v>
      </c>
      <c r="B137" s="192" t="s">
        <v>633</v>
      </c>
      <c r="C137" s="134" t="s">
        <v>63</v>
      </c>
      <c r="D137" s="134" t="str">
        <f>VLOOKUP(SEGUIMIENTO[[#This Row],[TIPO]],Actividad[#All],2,0)</f>
        <v>Proceso</v>
      </c>
      <c r="E137" s="134" t="s">
        <v>36</v>
      </c>
      <c r="F137" s="134" t="s">
        <v>204</v>
      </c>
      <c r="G137" s="134" t="s">
        <v>26</v>
      </c>
      <c r="H137" s="134"/>
      <c r="I137" s="134" t="s">
        <v>79</v>
      </c>
      <c r="J137" s="138" t="s">
        <v>318</v>
      </c>
      <c r="K137" s="134" t="s">
        <v>226</v>
      </c>
      <c r="L137" s="134"/>
      <c r="M137" s="134" t="s">
        <v>3</v>
      </c>
      <c r="N137" s="136">
        <v>46100</v>
      </c>
      <c r="O137" s="5">
        <v>46107</v>
      </c>
      <c r="P137" s="137" t="str" cm="1">
        <f t="array" aca="1" ref="P137" ca="1">IFERROR(_xlfn.IFS(K137="DEVUELTO","DEVUELTO",K137="APROBADO","APROBADO",K137="CANCELADO","CANCELADO",K137="ASIGNADO",NETWORKDAYS(N137,TODAY(),Tablas!$AA$2:$AA$37)),"")</f>
        <v>DEVUELTO</v>
      </c>
      <c r="Q137" s="134" t="str" cm="1">
        <f t="array" aca="1" ref="Q137" ca="1">IF(M137="Primera",_xlfn.IFS(P137="APROBADO","",P137="CANCELADO","",P137="DEVUELTO","",(S137-P137)&gt;=2,"A tiempo",(S137-P137)=1,"Proximo a Vencer",S137-P137&lt;0,"Vencido"),_xlfn.IFS(P137="APROBADO","",P137="CANCELADO","",P137="DEVUELTO","",AND(P137&gt;=0,P137&lt;=2),"A tiempo",P137=3,"Proximo a Vencer",P137&gt;3,"Vencido"))</f>
        <v/>
      </c>
      <c r="R137" s="134" t="s">
        <v>635</v>
      </c>
      <c r="S137" s="134">
        <f>IF(SEGUIMIENTO[[#This Row],[REVISION]]="Primera",VLOOKUP(SEGUIMIENTO[[#This Row],[MODALIDAD]],Actividad[[#All],[TIPO]:[Tiempo Respuesta]],2,0),VLOOKUP(SEGUIMIENTO[[#This Row],[MODALIDAD]],Actividad[[#All],[TIPO]:[Segunda]],3,0))</f>
        <v>3</v>
      </c>
      <c r="T137" s="134">
        <f>IF(SEGUIMIENTO[[#This Row],[FECHA DE REVISION]]&gt;0,NETWORKDAYS(SEGUIMIENTO[[#This Row],[FECHA DE RECEPCION]],SEGUIMIENTO[[#This Row],[FECHA DE REVISION]],Tablas!$AA$2:$AA$37),"")</f>
        <v>5</v>
      </c>
      <c r="U137" s="134" t="str">
        <f>IFERROR(IF(SEGUIMIENTO[[#This Row],[TIEMPO PARA RESPUESTA / DIAS]]-SEGUIMIENTO[[#This Row],[TIEMPO DE RESPUESTA]]&gt;=0,"OPORTUNA","VENCIDO"),"")</f>
        <v>VENCIDO</v>
      </c>
      <c r="V137" s="134"/>
    </row>
    <row r="138" spans="1:22" hidden="1" x14ac:dyDescent="0.25">
      <c r="A138" s="134" t="s">
        <v>632</v>
      </c>
      <c r="B138" s="192" t="s">
        <v>633</v>
      </c>
      <c r="C138" s="134" t="s">
        <v>63</v>
      </c>
      <c r="D138" s="134" t="str">
        <f>VLOOKUP(SEGUIMIENTO[[#This Row],[TIPO]],Actividad[#All],2,0)</f>
        <v>Proceso</v>
      </c>
      <c r="E138" s="134" t="s">
        <v>36</v>
      </c>
      <c r="F138" s="134" t="s">
        <v>204</v>
      </c>
      <c r="G138" s="134" t="s">
        <v>26</v>
      </c>
      <c r="H138" s="134"/>
      <c r="I138" s="134" t="s">
        <v>79</v>
      </c>
      <c r="J138" s="138" t="s">
        <v>318</v>
      </c>
      <c r="K138" s="134" t="s">
        <v>226</v>
      </c>
      <c r="L138" s="134"/>
      <c r="M138" s="134" t="s">
        <v>175</v>
      </c>
      <c r="N138" s="136">
        <v>46108</v>
      </c>
      <c r="O138" s="5">
        <v>46111</v>
      </c>
      <c r="P138" s="137" t="str" cm="1">
        <f t="array" aca="1" ref="P138" ca="1">IFERROR(_xlfn.IFS(K138="DEVUELTO","DEVUELTO",K138="APROBADO","APROBADO",K138="CANCELADO","CANCELADO",K138="ASIGNADO",NETWORKDAYS(N138,TODAY(),Tablas!$AA$2:$AA$37)),"")</f>
        <v>DEVUELTO</v>
      </c>
      <c r="Q138" s="134" t="str" cm="1">
        <f t="array" aca="1" ref="Q138" ca="1">IF(M138="Primera",_xlfn.IFS(P138="APROBADO","",P138="CANCELADO","",P138="DEVUELTO","",(S138-P138)&gt;=2,"A tiempo",(S138-P138)=1,"Proximo a Vencer",S138-P138&lt;0,"Vencido"),_xlfn.IFS(P138="APROBADO","",P138="CANCELADO","",P138="DEVUELTO","",AND(P138&gt;=0,P138&lt;=2),"A tiempo",P138=3,"Proximo a Vencer",P138&gt;3,"Vencido"))</f>
        <v/>
      </c>
      <c r="R138" s="134" t="s">
        <v>636</v>
      </c>
      <c r="S138" s="134">
        <f>IF(SEGUIMIENTO[[#This Row],[REVISION]]="Primera",VLOOKUP(SEGUIMIENTO[[#This Row],[MODALIDAD]],Actividad[[#All],[TIPO]:[Tiempo Respuesta]],2,0),VLOOKUP(SEGUIMIENTO[[#This Row],[MODALIDAD]],Actividad[[#All],[TIPO]:[Segunda]],3,0))</f>
        <v>3</v>
      </c>
      <c r="T138" s="134">
        <f>IF(SEGUIMIENTO[[#This Row],[FECHA DE REVISION]]&gt;0,NETWORKDAYS(SEGUIMIENTO[[#This Row],[FECHA DE RECEPCION]],SEGUIMIENTO[[#This Row],[FECHA DE REVISION]],Tablas!$AA$2:$AA$37),"")</f>
        <v>2</v>
      </c>
      <c r="U138" s="134" t="str">
        <f>IFERROR(IF(SEGUIMIENTO[[#This Row],[TIEMPO PARA RESPUESTA / DIAS]]-SEGUIMIENTO[[#This Row],[TIEMPO DE RESPUESTA]]&gt;=0,"OPORTUNA","VENCIDO"),"")</f>
        <v>OPORTUNA</v>
      </c>
      <c r="V138" s="134"/>
    </row>
    <row r="139" spans="1:22" hidden="1" x14ac:dyDescent="0.25">
      <c r="A139" s="134" t="s">
        <v>632</v>
      </c>
      <c r="B139" s="192" t="s">
        <v>633</v>
      </c>
      <c r="C139" s="134" t="s">
        <v>63</v>
      </c>
      <c r="D139" s="134" t="str">
        <f>VLOOKUP(SEGUIMIENTO[[#This Row],[TIPO]],Actividad[#All],2,0)</f>
        <v>Proceso</v>
      </c>
      <c r="E139" s="134" t="s">
        <v>36</v>
      </c>
      <c r="F139" s="134" t="s">
        <v>204</v>
      </c>
      <c r="G139" s="134" t="s">
        <v>26</v>
      </c>
      <c r="H139" s="134"/>
      <c r="I139" s="134" t="s">
        <v>79</v>
      </c>
      <c r="J139" s="138" t="s">
        <v>318</v>
      </c>
      <c r="K139" s="134" t="s">
        <v>226</v>
      </c>
      <c r="L139" s="134"/>
      <c r="M139" s="134" t="s">
        <v>179</v>
      </c>
      <c r="N139" s="136">
        <v>46111</v>
      </c>
      <c r="O139" s="5">
        <v>46112</v>
      </c>
      <c r="P139" s="137" t="str" cm="1">
        <f t="array" aca="1" ref="P139" ca="1">IFERROR(_xlfn.IFS(K139="DEVUELTO","DEVUELTO",K139="APROBADO","APROBADO",K139="CANCELADO","CANCELADO",K139="ASIGNADO",NETWORKDAYS(N139,TODAY(),Tablas!$AA$2:$AA$37)),"")</f>
        <v>DEVUELTO</v>
      </c>
      <c r="Q139" s="134" t="str" cm="1">
        <f t="array" aca="1" ref="Q139" ca="1">IF(M139="Primera",_xlfn.IFS(P139="APROBADO","",P139="CANCELADO","",P139="DEVUELTO","",(S139-P139)&gt;=2,"A tiempo",(S139-P139)=1,"Proximo a Vencer",S139-P139&lt;0,"Vencido"),_xlfn.IFS(P139="APROBADO","",P139="CANCELADO","",P139="DEVUELTO","",AND(P139&gt;=0,P139&lt;=2),"A tiempo",P139=3,"Proximo a Vencer",P139&gt;3,"Vencido"))</f>
        <v/>
      </c>
      <c r="R139" s="134" t="s">
        <v>637</v>
      </c>
      <c r="S139" s="134">
        <f>IF(SEGUIMIENTO[[#This Row],[REVISION]]="Primera",VLOOKUP(SEGUIMIENTO[[#This Row],[MODALIDAD]],Actividad[[#All],[TIPO]:[Tiempo Respuesta]],2,0),VLOOKUP(SEGUIMIENTO[[#This Row],[MODALIDAD]],Actividad[[#All],[TIPO]:[Segunda]],3,0))</f>
        <v>3</v>
      </c>
      <c r="T139" s="134">
        <f>IF(SEGUIMIENTO[[#This Row],[FECHA DE REVISION]]&gt;0,NETWORKDAYS(SEGUIMIENTO[[#This Row],[FECHA DE RECEPCION]],SEGUIMIENTO[[#This Row],[FECHA DE REVISION]],Tablas!$AA$2:$AA$37),"")</f>
        <v>2</v>
      </c>
      <c r="U139" s="134" t="str">
        <f>IFERROR(IF(SEGUIMIENTO[[#This Row],[TIEMPO PARA RESPUESTA / DIAS]]-SEGUIMIENTO[[#This Row],[TIEMPO DE RESPUESTA]]&gt;=0,"OPORTUNA","VENCIDO"),"")</f>
        <v>OPORTUNA</v>
      </c>
      <c r="V139" s="134"/>
    </row>
    <row r="140" spans="1:22" hidden="1" x14ac:dyDescent="0.25">
      <c r="A140" s="134" t="s">
        <v>638</v>
      </c>
      <c r="B140" s="192" t="s">
        <v>639</v>
      </c>
      <c r="C140" s="134" t="s">
        <v>37</v>
      </c>
      <c r="D140" s="134" t="str">
        <f>VLOOKUP(SEGUIMIENTO[[#This Row],[TIPO]],Actividad[#All],2,0)</f>
        <v>Liquidación</v>
      </c>
      <c r="E140" s="134" t="s">
        <v>37</v>
      </c>
      <c r="F140" s="134" t="s">
        <v>77</v>
      </c>
      <c r="G140" s="134" t="s">
        <v>29</v>
      </c>
      <c r="H140" s="134" t="s">
        <v>69</v>
      </c>
      <c r="I140" s="134" t="s">
        <v>39</v>
      </c>
      <c r="J140" s="138" t="s">
        <v>319</v>
      </c>
      <c r="K140" s="134" t="s">
        <v>222</v>
      </c>
      <c r="L140" s="136">
        <v>46085</v>
      </c>
      <c r="M140" s="134" t="s">
        <v>12</v>
      </c>
      <c r="N140" s="136">
        <v>46084</v>
      </c>
      <c r="O140" s="136">
        <v>46085</v>
      </c>
      <c r="P140" s="137" t="str" cm="1">
        <f t="array" aca="1" ref="P140" ca="1">IFERROR(_xlfn.IFS(K140="DEVUELTO","DEVUELTO",K140="APROBADO","APROBADO",K140="CANCELADO","CANCELADO",K140="ASIGNADO",NETWORKDAYS(N140,TODAY(),Tablas!$AA$2:$AA$37)),"")</f>
        <v>APROBADO</v>
      </c>
      <c r="Q140" s="134" t="str" cm="1">
        <f t="array" aca="1" ref="Q140" ca="1">IF(M140="Primera",_xlfn.IFS(P140="APROBADO","",P140="CANCELADO","",P140="DEVUELTO","",(S140-P140)&gt;=2,"A tiempo",(S140-P140)=1,"Proximo a Vencer",S140-P140&lt;0,"Vencido"),_xlfn.IFS(P140="APROBADO","",P140="CANCELADO","",P140="DEVUELTO","",AND(P140&gt;=0,P140&lt;=2),"A tiempo",P140=3,"Proximo a Vencer",P140&gt;3,"Vencido"))</f>
        <v/>
      </c>
      <c r="R140" s="134" t="s">
        <v>640</v>
      </c>
      <c r="S140" s="134">
        <f>IF(SEGUIMIENTO[[#This Row],[REVISION]]="Primera",VLOOKUP(SEGUIMIENTO[[#This Row],[MODALIDAD]],Actividad[[#All],[TIPO]:[Tiempo Respuesta]],2,0),VLOOKUP(SEGUIMIENTO[[#This Row],[MODALIDAD]],Actividad[[#All],[TIPO]:[Segunda]],3,0))</f>
        <v>2</v>
      </c>
      <c r="T140" s="134">
        <f>IF(SEGUIMIENTO[[#This Row],[FECHA DE REVISION]]&gt;0,NETWORKDAYS(SEGUIMIENTO[[#This Row],[FECHA DE RECEPCION]],SEGUIMIENTO[[#This Row],[FECHA DE REVISION]],Tablas!$AA$2:$AA$37),"")</f>
        <v>2</v>
      </c>
      <c r="U140" s="134" t="str">
        <f>IFERROR(IF(SEGUIMIENTO[[#This Row],[TIEMPO PARA RESPUESTA / DIAS]]-SEGUIMIENTO[[#This Row],[TIEMPO DE RESPUESTA]]&gt;=0,"OPORTUNA","VENCIDO"),"")</f>
        <v>OPORTUNA</v>
      </c>
      <c r="V140" s="134"/>
    </row>
    <row r="141" spans="1:22" hidden="1" x14ac:dyDescent="0.25">
      <c r="A141" s="134" t="s">
        <v>641</v>
      </c>
      <c r="B141" s="192" t="s">
        <v>642</v>
      </c>
      <c r="C141" s="134" t="s">
        <v>37</v>
      </c>
      <c r="D141" s="134" t="str">
        <f>VLOOKUP(SEGUIMIENTO[[#This Row],[TIPO]],Actividad[#All],2,0)</f>
        <v>Liquidación</v>
      </c>
      <c r="E141" s="134" t="s">
        <v>37</v>
      </c>
      <c r="F141" s="134" t="s">
        <v>48</v>
      </c>
      <c r="G141" s="134" t="s">
        <v>30</v>
      </c>
      <c r="H141" s="134" t="s">
        <v>118</v>
      </c>
      <c r="I141" s="134" t="s">
        <v>22</v>
      </c>
      <c r="J141" s="138" t="s">
        <v>320</v>
      </c>
      <c r="K141" s="134" t="s">
        <v>226</v>
      </c>
      <c r="L141" s="134"/>
      <c r="M141" s="134" t="s">
        <v>12</v>
      </c>
      <c r="N141" s="136">
        <v>46084</v>
      </c>
      <c r="O141" s="136">
        <v>46087</v>
      </c>
      <c r="P141" s="137" t="str" cm="1">
        <f t="array" aca="1" ref="P141" ca="1">IFERROR(_xlfn.IFS(K141="DEVUELTO","DEVUELTO",K141="APROBADO","APROBADO",K141="CANCELADO","CANCELADO",K141="ASIGNADO",NETWORKDAYS(N141,TODAY(),Tablas!$AA$2:$AA$37)),"")</f>
        <v>DEVUELTO</v>
      </c>
      <c r="Q141" s="134" t="str" cm="1">
        <f t="array" aca="1" ref="Q141" ca="1">IF(M141="Primera",_xlfn.IFS(P141="APROBADO","",P141="CANCELADO","",P141="DEVUELTO","",(S141-P141)&gt;=2,"A tiempo",(S141-P141)=1,"Proximo a Vencer",S141-P141&lt;0,"Vencido"),_xlfn.IFS(P141="APROBADO","",P141="CANCELADO","",P141="DEVUELTO","",AND(P141&gt;=0,P141&lt;=2),"A tiempo",P141=3,"Proximo a Vencer",P141&gt;3,"Vencido"))</f>
        <v/>
      </c>
      <c r="R141" s="134" t="s">
        <v>643</v>
      </c>
      <c r="S141" s="134">
        <f>IF(SEGUIMIENTO[[#This Row],[REVISION]]="Primera",VLOOKUP(SEGUIMIENTO[[#This Row],[MODALIDAD]],Actividad[[#All],[TIPO]:[Tiempo Respuesta]],2,0),VLOOKUP(SEGUIMIENTO[[#This Row],[MODALIDAD]],Actividad[[#All],[TIPO]:[Segunda]],3,0))</f>
        <v>2</v>
      </c>
      <c r="T141" s="134">
        <f>IF(SEGUIMIENTO[[#This Row],[FECHA DE REVISION]]&gt;0,NETWORKDAYS(SEGUIMIENTO[[#This Row],[FECHA DE RECEPCION]],SEGUIMIENTO[[#This Row],[FECHA DE REVISION]],Tablas!$AA$2:$AA$37),"")</f>
        <v>4</v>
      </c>
      <c r="U141" s="134" t="str">
        <f>IFERROR(IF(SEGUIMIENTO[[#This Row],[TIEMPO PARA RESPUESTA / DIAS]]-SEGUIMIENTO[[#This Row],[TIEMPO DE RESPUESTA]]&gt;=0,"OPORTUNA","VENCIDO"),"")</f>
        <v>VENCIDO</v>
      </c>
      <c r="V141" s="134"/>
    </row>
    <row r="142" spans="1:22" hidden="1" x14ac:dyDescent="0.25">
      <c r="A142" s="134" t="s">
        <v>641</v>
      </c>
      <c r="B142" s="192" t="s">
        <v>642</v>
      </c>
      <c r="C142" s="134" t="s">
        <v>37</v>
      </c>
      <c r="D142" s="134" t="str">
        <f>VLOOKUP(SEGUIMIENTO[[#This Row],[TIPO]],Actividad[#All],2,0)</f>
        <v>Liquidación</v>
      </c>
      <c r="E142" s="134" t="s">
        <v>37</v>
      </c>
      <c r="F142" s="134" t="s">
        <v>48</v>
      </c>
      <c r="G142" s="134" t="s">
        <v>30</v>
      </c>
      <c r="H142" s="134" t="s">
        <v>118</v>
      </c>
      <c r="I142" s="134" t="s">
        <v>22</v>
      </c>
      <c r="J142" s="138" t="s">
        <v>320</v>
      </c>
      <c r="K142" s="134" t="s">
        <v>226</v>
      </c>
      <c r="L142" s="134"/>
      <c r="M142" s="134" t="s">
        <v>3</v>
      </c>
      <c r="N142" s="136">
        <v>46098</v>
      </c>
      <c r="O142" s="136">
        <v>46105</v>
      </c>
      <c r="P142" s="137" t="str" cm="1">
        <f t="array" aca="1" ref="P142" ca="1">IFERROR(_xlfn.IFS(K142="DEVUELTO","DEVUELTO",K142="APROBADO","APROBADO",K142="CANCELADO","CANCELADO",K142="ASIGNADO",NETWORKDAYS(N142,TODAY(),Tablas!$AA$2:$AA$37)),"")</f>
        <v>DEVUELTO</v>
      </c>
      <c r="Q142" s="134" t="str" cm="1">
        <f t="array" aca="1" ref="Q142" ca="1">IF(M142="Primera",_xlfn.IFS(P142="APROBADO","",P142="CANCELADO","",P142="DEVUELTO","",(S142-P142)&gt;=2,"A tiempo",(S142-P142)=1,"Proximo a Vencer",S142-P142&lt;0,"Vencido"),_xlfn.IFS(P142="APROBADO","",P142="CANCELADO","",P142="DEVUELTO","",AND(P142&gt;=0,P142&lt;=2),"A tiempo",P142=3,"Proximo a Vencer",P142&gt;3,"Vencido"))</f>
        <v/>
      </c>
      <c r="R142" s="134" t="s">
        <v>643</v>
      </c>
      <c r="S142" s="134">
        <f>IF(SEGUIMIENTO[[#This Row],[REVISION]]="Primera",VLOOKUP(SEGUIMIENTO[[#This Row],[MODALIDAD]],Actividad[[#All],[TIPO]:[Tiempo Respuesta]],2,0),VLOOKUP(SEGUIMIENTO[[#This Row],[MODALIDAD]],Actividad[[#All],[TIPO]:[Segunda]],3,0))</f>
        <v>1</v>
      </c>
      <c r="T142" s="134">
        <f>IF(SEGUIMIENTO[[#This Row],[FECHA DE REVISION]]&gt;0,NETWORKDAYS(SEGUIMIENTO[[#This Row],[FECHA DE RECEPCION]],SEGUIMIENTO[[#This Row],[FECHA DE REVISION]],Tablas!$AA$2:$AA$37),"")</f>
        <v>5</v>
      </c>
      <c r="U142" s="134" t="str">
        <f>IFERROR(IF(SEGUIMIENTO[[#This Row],[TIEMPO PARA RESPUESTA / DIAS]]-SEGUIMIENTO[[#This Row],[TIEMPO DE RESPUESTA]]&gt;=0,"OPORTUNA","VENCIDO"),"")</f>
        <v>VENCIDO</v>
      </c>
      <c r="V142" s="134"/>
    </row>
    <row r="143" spans="1:22" hidden="1" x14ac:dyDescent="0.25">
      <c r="A143" s="134" t="s">
        <v>641</v>
      </c>
      <c r="B143" s="192" t="s">
        <v>642</v>
      </c>
      <c r="C143" s="134" t="s">
        <v>37</v>
      </c>
      <c r="D143" s="134" t="str">
        <f>VLOOKUP(SEGUIMIENTO[[#This Row],[TIPO]],Actividad[#All],2,0)</f>
        <v>Liquidación</v>
      </c>
      <c r="E143" s="134" t="s">
        <v>37</v>
      </c>
      <c r="F143" s="134" t="s">
        <v>48</v>
      </c>
      <c r="G143" s="134" t="s">
        <v>30</v>
      </c>
      <c r="H143" s="134" t="s">
        <v>118</v>
      </c>
      <c r="I143" s="134" t="s">
        <v>22</v>
      </c>
      <c r="J143" s="138" t="s">
        <v>320</v>
      </c>
      <c r="K143" s="134" t="s">
        <v>226</v>
      </c>
      <c r="L143" s="134"/>
      <c r="M143" s="134" t="s">
        <v>175</v>
      </c>
      <c r="N143" s="136">
        <v>46108</v>
      </c>
      <c r="O143" s="136">
        <v>46108</v>
      </c>
      <c r="P143" s="137" t="str" cm="1">
        <f t="array" aca="1" ref="P143" ca="1">IFERROR(_xlfn.IFS(K143="DEVUELTO","DEVUELTO",K143="APROBADO","APROBADO",K143="CANCELADO","CANCELADO",K143="ASIGNADO",NETWORKDAYS(N143,TODAY(),Tablas!$AA$2:$AA$37)),"")</f>
        <v>DEVUELTO</v>
      </c>
      <c r="Q143" s="134" t="str" cm="1">
        <f t="array" aca="1" ref="Q143" ca="1">IF(M143="Primera",_xlfn.IFS(P143="APROBADO","",P143="CANCELADO","",P143="DEVUELTO","",(S143-P143)&gt;=2,"A tiempo",(S143-P143)=1,"Proximo a Vencer",S143-P143&lt;0,"Vencido"),_xlfn.IFS(P143="APROBADO","",P143="CANCELADO","",P143="DEVUELTO","",AND(P143&gt;=0,P143&lt;=2),"A tiempo",P143=3,"Proximo a Vencer",P143&gt;3,"Vencido"))</f>
        <v/>
      </c>
      <c r="R143" s="134" t="s">
        <v>643</v>
      </c>
      <c r="S143" s="134">
        <f>IF(SEGUIMIENTO[[#This Row],[REVISION]]="Primera",VLOOKUP(SEGUIMIENTO[[#This Row],[MODALIDAD]],Actividad[[#All],[TIPO]:[Tiempo Respuesta]],2,0),VLOOKUP(SEGUIMIENTO[[#This Row],[MODALIDAD]],Actividad[[#All],[TIPO]:[Segunda]],3,0))</f>
        <v>1</v>
      </c>
      <c r="T143" s="134">
        <f>IF(SEGUIMIENTO[[#This Row],[FECHA DE REVISION]]&gt;0,NETWORKDAYS(SEGUIMIENTO[[#This Row],[FECHA DE RECEPCION]],SEGUIMIENTO[[#This Row],[FECHA DE REVISION]],Tablas!$AA$2:$AA$37),"")</f>
        <v>1</v>
      </c>
      <c r="U143" s="134" t="str">
        <f>IFERROR(IF(SEGUIMIENTO[[#This Row],[TIEMPO PARA RESPUESTA / DIAS]]-SEGUIMIENTO[[#This Row],[TIEMPO DE RESPUESTA]]&gt;=0,"OPORTUNA","VENCIDO"),"")</f>
        <v>OPORTUNA</v>
      </c>
      <c r="V143" s="134"/>
    </row>
    <row r="144" spans="1:22" hidden="1" x14ac:dyDescent="0.25">
      <c r="A144" s="134" t="s">
        <v>641</v>
      </c>
      <c r="B144" s="192" t="s">
        <v>642</v>
      </c>
      <c r="C144" s="134" t="s">
        <v>37</v>
      </c>
      <c r="D144" s="134" t="str">
        <f>VLOOKUP(SEGUIMIENTO[[#This Row],[TIPO]],Actividad[#All],2,0)</f>
        <v>Liquidación</v>
      </c>
      <c r="E144" s="134" t="s">
        <v>37</v>
      </c>
      <c r="F144" s="134" t="s">
        <v>48</v>
      </c>
      <c r="G144" s="134" t="s">
        <v>30</v>
      </c>
      <c r="H144" s="134" t="s">
        <v>118</v>
      </c>
      <c r="I144" s="134" t="s">
        <v>22</v>
      </c>
      <c r="J144" s="138" t="s">
        <v>320</v>
      </c>
      <c r="K144" s="134" t="s">
        <v>226</v>
      </c>
      <c r="L144" s="162"/>
      <c r="M144" s="162" t="s">
        <v>179</v>
      </c>
      <c r="N144" s="165">
        <v>46112</v>
      </c>
      <c r="O144" s="165">
        <v>46112</v>
      </c>
      <c r="P144" s="164" t="str" cm="1">
        <f t="array" aca="1" ref="P144" ca="1">IFERROR(_xlfn.IFS(K144="DEVUELTO","DEVUELTO",K144="APROBADO","APROBADO",K144="CANCELADO","CANCELADO",K144="ASIGNADO",NETWORKDAYS(N144,TODAY(),Tablas!$AA$2:$AA$37)),"")</f>
        <v>DEVUELTO</v>
      </c>
      <c r="Q144" s="162" t="str" cm="1">
        <f t="array" aca="1" ref="Q144" ca="1">IF(M144="Primera",_xlfn.IFS(P144="APROBADO","",P144="CANCELADO","",P144="DEVUELTO","",(S144-P144)&gt;=2,"A tiempo",(S144-P144)&lt;1,"Proximo a Vencer",S144-P144&lt;0,"Vencido"),_xlfn.IFS(P144="APROBADO","",P144="CANCELADO","",P144="DEVUELTO","",AND(P144&gt;=0,P144&lt;=2),"A tiempo",P144=3,"Proximo a Vencer",P144&gt;3,"Vencido"))</f>
        <v/>
      </c>
      <c r="R144" s="162" t="s">
        <v>644</v>
      </c>
      <c r="S144" s="162">
        <f>IF(SEGUIMIENTO[[#This Row],[REVISION]]="Primera",VLOOKUP(SEGUIMIENTO[[#This Row],[MODALIDAD]],Actividad[[#All],[TIPO]:[Tiempo Respuesta]],2,0),VLOOKUP(SEGUIMIENTO[[#This Row],[MODALIDAD]],Actividad[[#All],[TIPO]:[Segunda]],3,0))</f>
        <v>1</v>
      </c>
      <c r="T144" s="162">
        <f>IF(SEGUIMIENTO[[#This Row],[FECHA DE REVISION]]&gt;0,NETWORKDAYS(SEGUIMIENTO[[#This Row],[FECHA DE RECEPCION]],SEGUIMIENTO[[#This Row],[FECHA DE REVISION]],Tablas!$AA$2:$AA$37),"")</f>
        <v>1</v>
      </c>
      <c r="U144" s="162" t="str">
        <f>IFERROR(IF(SEGUIMIENTO[[#This Row],[TIEMPO PARA RESPUESTA / DIAS]]-SEGUIMIENTO[[#This Row],[TIEMPO DE RESPUESTA]]&gt;=0,"OPORTUNA","VENCIDO"),"")</f>
        <v>OPORTUNA</v>
      </c>
      <c r="V144" s="162"/>
    </row>
    <row r="145" spans="1:22" hidden="1" x14ac:dyDescent="0.25">
      <c r="A145" t="s">
        <v>641</v>
      </c>
      <c r="B145" s="192" t="s">
        <v>642</v>
      </c>
      <c r="C145" t="s">
        <v>37</v>
      </c>
      <c r="D145" t="str">
        <f>VLOOKUP(SEGUIMIENTO[[#This Row],[TIPO]],Actividad[#All],2,0)</f>
        <v>Liquidación</v>
      </c>
      <c r="E145" t="s">
        <v>37</v>
      </c>
      <c r="F145" t="s">
        <v>48</v>
      </c>
      <c r="G145" t="s">
        <v>30</v>
      </c>
      <c r="H145" t="s">
        <v>118</v>
      </c>
      <c r="I145" t="s">
        <v>22</v>
      </c>
      <c r="J145" s="167" t="s">
        <v>320</v>
      </c>
      <c r="K145" t="s">
        <v>222</v>
      </c>
      <c r="L145" s="165">
        <v>46127</v>
      </c>
      <c r="M145" s="162" t="s">
        <v>179</v>
      </c>
      <c r="N145" s="165">
        <v>46127</v>
      </c>
      <c r="O145" s="165">
        <v>46127</v>
      </c>
      <c r="P145" s="152" t="str" cm="1">
        <f t="array" aca="1" ref="P145" ca="1">IFERROR(_xlfn.IFS(K145="DEVUELTO","DEVUELTO",K145="APROBADO","APROBADO",K145="CANCELADO","CANCELADO",K145="ASIGNADO",NETWORKDAYS(N145,TODAY(),Tablas!$AA$2:$AA$37)),"")</f>
        <v>APROBADO</v>
      </c>
      <c r="Q145" t="str" cm="1">
        <f t="array" aca="1" ref="Q145" ca="1">IF(M145="Primera",_xlfn.IFS(P145="APROBADO","",P145="CANCELADO","",P145="DEVUELTO","",(S145-P145)&gt;=2,"A tiempo",(S145-P145)&lt;1,"Proximo a Vencer",S145-P145&lt;0,"Vencido"),_xlfn.IFS(P145="APROBADO","",P145="CANCELADO","",P145="DEVUELTO","",AND(P145&gt;=0,P145&lt;=2),"A tiempo",P145=3,"Proximo a Vencer",P145&gt;3,"Vencido"))</f>
        <v/>
      </c>
      <c r="R145" t="s">
        <v>645</v>
      </c>
      <c r="S145">
        <f>IF(SEGUIMIENTO[[#This Row],[REVISION]]="Primera",VLOOKUP(SEGUIMIENTO[[#This Row],[MODALIDAD]],Actividad[[#All],[TIPO]:[Tiempo Respuesta]],2,0),VLOOKUP(SEGUIMIENTO[[#This Row],[MODALIDAD]],Actividad[[#All],[TIPO]:[Segunda]],3,0))</f>
        <v>1</v>
      </c>
      <c r="T145">
        <f>IF(SEGUIMIENTO[[#This Row],[FECHA DE REVISION]]&gt;0,NETWORKDAYS(SEGUIMIENTO[[#This Row],[FECHA DE RECEPCION]],SEGUIMIENTO[[#This Row],[FECHA DE REVISION]],Tablas!$AA$2:$AA$37),"")</f>
        <v>1</v>
      </c>
      <c r="U145" t="str">
        <f>IFERROR(IF(SEGUIMIENTO[[#This Row],[TIEMPO PARA RESPUESTA / DIAS]]-SEGUIMIENTO[[#This Row],[TIEMPO DE RESPUESTA]]&gt;=0,"OPORTUNA","VENCIDO"),"")</f>
        <v>OPORTUNA</v>
      </c>
    </row>
    <row r="146" spans="1:22" ht="16.5" hidden="1" customHeight="1" x14ac:dyDescent="0.25">
      <c r="A146" s="134" t="s">
        <v>646</v>
      </c>
      <c r="B146" s="192" t="s">
        <v>647</v>
      </c>
      <c r="C146" s="134" t="s">
        <v>166</v>
      </c>
      <c r="D146" s="134" t="str">
        <f>VLOOKUP(SEGUIMIENTO[[#This Row],[TIPO]],Actividad[#All],2,0)</f>
        <v>Proceso</v>
      </c>
      <c r="E146" s="134" t="s">
        <v>36</v>
      </c>
      <c r="F146" s="134" t="s">
        <v>165</v>
      </c>
      <c r="G146" s="134" t="s">
        <v>31</v>
      </c>
      <c r="H146" s="134" t="s">
        <v>86</v>
      </c>
      <c r="I146" s="134" t="s">
        <v>50</v>
      </c>
      <c r="J146" s="66" t="s">
        <v>648</v>
      </c>
      <c r="K146" s="134" t="s">
        <v>226</v>
      </c>
      <c r="L146" s="134"/>
      <c r="M146" s="134" t="s">
        <v>12</v>
      </c>
      <c r="N146" s="136">
        <v>46084</v>
      </c>
      <c r="O146" s="136">
        <v>46085</v>
      </c>
      <c r="P146" s="137" t="str" cm="1">
        <f t="array" aca="1" ref="P146" ca="1">IFERROR(_xlfn.IFS(K146="DEVUELTO","DEVUELTO",K146="APROBADO","APROBADO",K146="CANCELADO","CANCELADO",K146="ASIGNADO",NETWORKDAYS(N146,TODAY(),Tablas!$AA$2:$AA$37)),"")</f>
        <v>DEVUELTO</v>
      </c>
      <c r="Q146" s="134" t="str" cm="1">
        <f t="array" aca="1" ref="Q146" ca="1">IF(M146="Primera",_xlfn.IFS(P146="APROBADO","",P146="CANCELADO","",P146="DEVUELTO","",(S146-P146)&gt;=2,"A tiempo",(S146-P146)=1,"Proximo a Vencer",S146-P146&lt;0,"Vencido"),_xlfn.IFS(P146="APROBADO","",P146="CANCELADO","",P146="DEVUELTO","",AND(P146&gt;=0,P146&lt;=2),"A tiempo",P146=3,"Proximo a Vencer",P146&gt;3,"Vencido"))</f>
        <v/>
      </c>
      <c r="R146" s="143" t="s">
        <v>649</v>
      </c>
      <c r="S146" s="134">
        <f>IF(SEGUIMIENTO[[#This Row],[REVISION]]="Primera",VLOOKUP(SEGUIMIENTO[[#This Row],[MODALIDAD]],Actividad[[#All],[TIPO]:[Tiempo Respuesta]],2,0),VLOOKUP(SEGUIMIENTO[[#This Row],[MODALIDAD]],Actividad[[#All],[TIPO]:[Segunda]],3,0))</f>
        <v>5</v>
      </c>
      <c r="T146" s="134">
        <f>IF(SEGUIMIENTO[[#This Row],[FECHA DE REVISION]]&gt;0,NETWORKDAYS(SEGUIMIENTO[[#This Row],[FECHA DE RECEPCION]],SEGUIMIENTO[[#This Row],[FECHA DE REVISION]],Tablas!$AA$2:$AA$37),"")</f>
        <v>2</v>
      </c>
      <c r="U146" s="134" t="str">
        <f>IFERROR(IF(SEGUIMIENTO[[#This Row],[TIEMPO PARA RESPUESTA / DIAS]]-SEGUIMIENTO[[#This Row],[TIEMPO DE RESPUESTA]]&gt;=0,"OPORTUNA","VENCIDO"),"")</f>
        <v>OPORTUNA</v>
      </c>
      <c r="V146" s="134"/>
    </row>
    <row r="147" spans="1:22" ht="16.5" hidden="1" customHeight="1" x14ac:dyDescent="0.25">
      <c r="A147" s="134" t="s">
        <v>646</v>
      </c>
      <c r="B147" s="192" t="s">
        <v>647</v>
      </c>
      <c r="C147" s="134" t="s">
        <v>166</v>
      </c>
      <c r="D147" s="134" t="str">
        <f>VLOOKUP(SEGUIMIENTO[[#This Row],[TIPO]],Actividad[#All],2,0)</f>
        <v>Proceso</v>
      </c>
      <c r="E147" s="134" t="s">
        <v>36</v>
      </c>
      <c r="F147" s="134" t="s">
        <v>165</v>
      </c>
      <c r="G147" s="134" t="s">
        <v>31</v>
      </c>
      <c r="H147" s="134" t="s">
        <v>86</v>
      </c>
      <c r="I147" s="134" t="s">
        <v>50</v>
      </c>
      <c r="J147" s="66" t="s">
        <v>648</v>
      </c>
      <c r="K147" s="162" t="s">
        <v>222</v>
      </c>
      <c r="L147" s="165">
        <v>46097</v>
      </c>
      <c r="M147" s="162" t="s">
        <v>3</v>
      </c>
      <c r="N147" s="165">
        <v>46097</v>
      </c>
      <c r="O147" s="165">
        <v>46097</v>
      </c>
      <c r="P147" s="164" t="str" cm="1">
        <f t="array" aca="1" ref="P147" ca="1">IFERROR(_xlfn.IFS(K147="DEVUELTO","DEVUELTO",K147="APROBADO","APROBADO",K147="CANCELADO","CANCELADO",K147="ASIGNADO",NETWORKDAYS(N147,TODAY(),Tablas!$AA$2:$AA$37)),"")</f>
        <v>APROBADO</v>
      </c>
      <c r="Q147" s="162" t="str" cm="1">
        <f t="array" aca="1" ref="Q147" ca="1">IF(M147="Primera",_xlfn.IFS(P147="APROBADO","",P147="CANCELADO","",P147="DEVUELTO","",(S147-P147)&gt;=2,"A tiempo",(S147-P147)&lt;1,"Proximo a Vencer",S147-P147&lt;0,"Vencido"),_xlfn.IFS(P147="APROBADO","",P147="CANCELADO","",P147="DEVUELTO","",AND(P147&gt;=0,P147&lt;=2),"A tiempo",P147=3,"Proximo a Vencer",P147&gt;3,"Vencido"))</f>
        <v/>
      </c>
      <c r="R147" s="134" t="s">
        <v>416</v>
      </c>
      <c r="S147" s="162">
        <f>IF(SEGUIMIENTO[[#This Row],[REVISION]]="Primera",VLOOKUP(SEGUIMIENTO[[#This Row],[MODALIDAD]],Actividad[[#All],[TIPO]:[Tiempo Respuesta]],2,0),VLOOKUP(SEGUIMIENTO[[#This Row],[MODALIDAD]],Actividad[[#All],[TIPO]:[Segunda]],3,0))</f>
        <v>3</v>
      </c>
      <c r="T147" s="162">
        <f>IF(SEGUIMIENTO[[#This Row],[FECHA DE REVISION]]&gt;0,NETWORKDAYS(SEGUIMIENTO[[#This Row],[FECHA DE RECEPCION]],SEGUIMIENTO[[#This Row],[FECHA DE REVISION]],Tablas!$AA$2:$AA$37),"")</f>
        <v>1</v>
      </c>
      <c r="U147" s="162" t="str">
        <f>IFERROR(IF(SEGUIMIENTO[[#This Row],[TIEMPO PARA RESPUESTA / DIAS]]-SEGUIMIENTO[[#This Row],[TIEMPO DE RESPUESTA]]&gt;=0,"OPORTUNA","VENCIDO"),"")</f>
        <v>OPORTUNA</v>
      </c>
      <c r="V147" s="162"/>
    </row>
    <row r="148" spans="1:22" hidden="1" x14ac:dyDescent="0.25">
      <c r="A148" s="134" t="s">
        <v>650</v>
      </c>
      <c r="B148" s="192" t="s">
        <v>651</v>
      </c>
      <c r="C148" s="134" t="s">
        <v>177</v>
      </c>
      <c r="D148" s="134" t="str">
        <f>VLOOKUP(SEGUIMIENTO[[#This Row],[TIPO]],Actividad[#All],2,0)</f>
        <v>Proceso</v>
      </c>
      <c r="E148" s="134" t="s">
        <v>36</v>
      </c>
      <c r="F148" s="134" t="s">
        <v>180</v>
      </c>
      <c r="G148" s="134" t="s">
        <v>26</v>
      </c>
      <c r="H148" s="134" t="s">
        <v>66</v>
      </c>
      <c r="I148" s="134" t="s">
        <v>189</v>
      </c>
      <c r="J148" s="138" t="s">
        <v>322</v>
      </c>
      <c r="K148" s="134" t="s">
        <v>226</v>
      </c>
      <c r="L148" s="136"/>
      <c r="M148" s="134" t="s">
        <v>12</v>
      </c>
      <c r="N148" s="136">
        <v>46084</v>
      </c>
      <c r="O148" s="169">
        <v>46086</v>
      </c>
      <c r="P148" s="137" t="str" cm="1">
        <f t="array" aca="1" ref="P148" ca="1">IFERROR(_xlfn.IFS(K148="DEVUELTO","DEVUELTO",K148="APROBADO","APROBADO",K148="CANCELADO","CANCELADO",K148="ASIGNADO",NETWORKDAYS(N148,TODAY(),Tablas!$AA$2:$AA$37)),"")</f>
        <v>DEVUELTO</v>
      </c>
      <c r="Q148" s="134" t="str" cm="1">
        <f t="array" aca="1" ref="Q148" ca="1">IF(M148="Primera",_xlfn.IFS(P148="APROBADO","",P148="CANCELADO","",P148="DEVUELTO","",(S148-P148)&gt;=2,"A tiempo",(S148-P148)=1,"Proximo a Vencer",S148-P148&lt;0,"Vencido"),_xlfn.IFS(P148="APROBADO","",P148="CANCELADO","",P148="DEVUELTO","",AND(P148&gt;=0,P148&lt;=2),"A tiempo",P148=3,"Proximo a Vencer",P148&gt;3,"Vencido"))</f>
        <v/>
      </c>
      <c r="R148" s="134" t="s">
        <v>652</v>
      </c>
      <c r="S148" s="134">
        <f>IF(SEGUIMIENTO[[#This Row],[REVISION]]="Primera",VLOOKUP(SEGUIMIENTO[[#This Row],[MODALIDAD]],Actividad[[#All],[TIPO]:[Tiempo Respuesta]],2,0),VLOOKUP(SEGUIMIENTO[[#This Row],[MODALIDAD]],Actividad[[#All],[TIPO]:[Segunda]],3,0))</f>
        <v>5</v>
      </c>
      <c r="T148" s="134">
        <f>IF(SEGUIMIENTO[[#This Row],[FECHA DE REVISION]]&gt;0,NETWORKDAYS(SEGUIMIENTO[[#This Row],[FECHA DE RECEPCION]],SEGUIMIENTO[[#This Row],[FECHA DE REVISION]],Tablas!$AA$2:$AA$37),"")</f>
        <v>3</v>
      </c>
      <c r="U148" s="134" t="str">
        <f>IFERROR(IF(SEGUIMIENTO[[#This Row],[TIEMPO PARA RESPUESTA / DIAS]]-SEGUIMIENTO[[#This Row],[TIEMPO DE RESPUESTA]]&gt;=0,"OPORTUNA","VENCIDO"),"")</f>
        <v>OPORTUNA</v>
      </c>
      <c r="V148" s="134"/>
    </row>
    <row r="149" spans="1:22" hidden="1" x14ac:dyDescent="0.25">
      <c r="A149" s="134" t="s">
        <v>650</v>
      </c>
      <c r="B149" s="192" t="s">
        <v>651</v>
      </c>
      <c r="C149" s="134" t="s">
        <v>177</v>
      </c>
      <c r="D149" s="134" t="str">
        <f>VLOOKUP(SEGUIMIENTO[[#This Row],[TIPO]],Actividad[#All],2,0)</f>
        <v>Proceso</v>
      </c>
      <c r="E149" s="134" t="s">
        <v>36</v>
      </c>
      <c r="F149" s="134" t="s">
        <v>180</v>
      </c>
      <c r="G149" s="134" t="s">
        <v>26</v>
      </c>
      <c r="H149" s="134" t="s">
        <v>66</v>
      </c>
      <c r="I149" s="134" t="s">
        <v>189</v>
      </c>
      <c r="J149" s="138" t="s">
        <v>322</v>
      </c>
      <c r="K149" s="162" t="s">
        <v>222</v>
      </c>
      <c r="L149" s="165">
        <v>46092</v>
      </c>
      <c r="M149" s="162" t="s">
        <v>3</v>
      </c>
      <c r="N149" s="165">
        <v>46091</v>
      </c>
      <c r="O149" s="170">
        <v>46092</v>
      </c>
      <c r="P149" s="164" t="str" cm="1">
        <f t="array" aca="1" ref="P149" ca="1">IFERROR(_xlfn.IFS(K149="DEVUELTO","DEVUELTO",K149="APROBADO","APROBADO",K149="CANCELADO","CANCELADO",K149="ASIGNADO",NETWORKDAYS(N149,TODAY(),Tablas!$AA$2:$AA$37)),"")</f>
        <v>APROBADO</v>
      </c>
      <c r="Q149" s="162" t="str" cm="1">
        <f t="array" aca="1" ref="Q149" ca="1">IF(M149="Primera",_xlfn.IFS(P149="APROBADO","",P149="CANCELADO","",P149="DEVUELTO","",(S149-P149)&gt;=2,"A tiempo",(S149-P149)&lt;1,"Proximo a Vencer",S149-P149&lt;0,"Vencido"),_xlfn.IFS(P149="APROBADO","",P149="CANCELADO","",P149="DEVUELTO","",AND(P149&gt;=0,P149&lt;=2),"A tiempo",P149=3,"Proximo a Vencer",P149&gt;3,"Vencido"))</f>
        <v/>
      </c>
      <c r="R149" s="134" t="s">
        <v>653</v>
      </c>
      <c r="S149" s="162">
        <f>IF(SEGUIMIENTO[[#This Row],[REVISION]]="Primera",VLOOKUP(SEGUIMIENTO[[#This Row],[MODALIDAD]],Actividad[[#All],[TIPO]:[Tiempo Respuesta]],2,0),VLOOKUP(SEGUIMIENTO[[#This Row],[MODALIDAD]],Actividad[[#All],[TIPO]:[Segunda]],3,0))</f>
        <v>3</v>
      </c>
      <c r="T149" s="162">
        <f>IF(SEGUIMIENTO[[#This Row],[FECHA DE REVISION]]&gt;0,NETWORKDAYS(SEGUIMIENTO[[#This Row],[FECHA DE RECEPCION]],SEGUIMIENTO[[#This Row],[FECHA DE REVISION]],Tablas!$AA$2:$AA$37),"")</f>
        <v>2</v>
      </c>
      <c r="U149" s="162" t="str">
        <f>IFERROR(IF(SEGUIMIENTO[[#This Row],[TIEMPO PARA RESPUESTA / DIAS]]-SEGUIMIENTO[[#This Row],[TIEMPO DE RESPUESTA]]&gt;=0,"OPORTUNA","VENCIDO"),"")</f>
        <v>OPORTUNA</v>
      </c>
      <c r="V149" s="162"/>
    </row>
    <row r="150" spans="1:22" ht="17.25" hidden="1" customHeight="1" x14ac:dyDescent="0.25">
      <c r="A150" s="134" t="s">
        <v>654</v>
      </c>
      <c r="B150" s="192" t="s">
        <v>655</v>
      </c>
      <c r="C150" s="134" t="s">
        <v>166</v>
      </c>
      <c r="D150" s="134" t="str">
        <f>VLOOKUP(SEGUIMIENTO[[#This Row],[TIPO]],Actividad[#All],2,0)</f>
        <v>Proceso</v>
      </c>
      <c r="E150" s="134" t="s">
        <v>36</v>
      </c>
      <c r="F150" s="134" t="s">
        <v>148</v>
      </c>
      <c r="G150" s="134" t="s">
        <v>26</v>
      </c>
      <c r="H150" s="134" t="s">
        <v>66</v>
      </c>
      <c r="I150" s="134" t="s">
        <v>79</v>
      </c>
      <c r="J150" s="143" t="s">
        <v>323</v>
      </c>
      <c r="K150" s="134" t="s">
        <v>226</v>
      </c>
      <c r="L150" s="134"/>
      <c r="M150" s="134" t="s">
        <v>12</v>
      </c>
      <c r="N150" s="136">
        <v>46084</v>
      </c>
      <c r="O150" s="169">
        <v>46090</v>
      </c>
      <c r="P150" s="137" t="str" cm="1">
        <f t="array" aca="1" ref="P150" ca="1">IFERROR(_xlfn.IFS(K150="DEVUELTO","DEVUELTO",K150="APROBADO","APROBADO",K150="CANCELADO","CANCELADO",K150="ASIGNADO",NETWORKDAYS(N150,TODAY(),Tablas!$AA$2:$AA$37)),"")</f>
        <v>DEVUELTO</v>
      </c>
      <c r="Q150" s="134" t="str" cm="1">
        <f t="array" aca="1" ref="Q150" ca="1">IF(M150="Primera",_xlfn.IFS(P150="APROBADO","",P150="CANCELADO","",P150="DEVUELTO","",(S150-P150)&gt;=2,"A tiempo",(S150-P150)=1,"Proximo a Vencer",S150-P150&lt;0,"Vencido"),_xlfn.IFS(P150="APROBADO","",P150="CANCELADO","",P150="DEVUELTO","",AND(P150&gt;=0,P150&lt;=2),"A tiempo",P150=3,"Proximo a Vencer",P150&gt;3,"Vencido"))</f>
        <v/>
      </c>
      <c r="R150" s="134" t="s">
        <v>656</v>
      </c>
      <c r="S150" s="134">
        <f>IF(SEGUIMIENTO[[#This Row],[REVISION]]="Primera",VLOOKUP(SEGUIMIENTO[[#This Row],[MODALIDAD]],Actividad[[#All],[TIPO]:[Tiempo Respuesta]],2,0),VLOOKUP(SEGUIMIENTO[[#This Row],[MODALIDAD]],Actividad[[#All],[TIPO]:[Segunda]],3,0))</f>
        <v>5</v>
      </c>
      <c r="T150" s="134">
        <f>IF(SEGUIMIENTO[[#This Row],[FECHA DE REVISION]]&gt;0,NETWORKDAYS(SEGUIMIENTO[[#This Row],[FECHA DE RECEPCION]],SEGUIMIENTO[[#This Row],[FECHA DE REVISION]],Tablas!$AA$2:$AA$37),"")</f>
        <v>5</v>
      </c>
      <c r="U150" s="134" t="str">
        <f>IFERROR(IF(SEGUIMIENTO[[#This Row],[TIEMPO PARA RESPUESTA / DIAS]]-SEGUIMIENTO[[#This Row],[TIEMPO DE RESPUESTA]]&gt;=0,"OPORTUNA","VENCIDO"),"")</f>
        <v>OPORTUNA</v>
      </c>
      <c r="V150" s="134"/>
    </row>
    <row r="151" spans="1:22" ht="17.25" hidden="1" customHeight="1" x14ac:dyDescent="0.25">
      <c r="A151" s="134" t="s">
        <v>654</v>
      </c>
      <c r="B151" s="192" t="s">
        <v>655</v>
      </c>
      <c r="C151" s="134" t="s">
        <v>166</v>
      </c>
      <c r="D151" s="134" t="str">
        <f>VLOOKUP(SEGUIMIENTO[[#This Row],[TIPO]],Actividad[#All],2,0)</f>
        <v>Proceso</v>
      </c>
      <c r="E151" s="134" t="s">
        <v>36</v>
      </c>
      <c r="F151" s="134" t="s">
        <v>148</v>
      </c>
      <c r="G151" s="134" t="s">
        <v>26</v>
      </c>
      <c r="H151" s="134" t="s">
        <v>66</v>
      </c>
      <c r="I151" s="134" t="s">
        <v>79</v>
      </c>
      <c r="J151" s="143" t="s">
        <v>323</v>
      </c>
      <c r="K151" s="134" t="s">
        <v>226</v>
      </c>
      <c r="L151" s="162"/>
      <c r="M151" s="162" t="s">
        <v>3</v>
      </c>
      <c r="N151" s="165">
        <v>46098</v>
      </c>
      <c r="O151" s="170">
        <v>46100</v>
      </c>
      <c r="P151" s="164" t="str" cm="1">
        <f t="array" aca="1" ref="P151" ca="1">IFERROR(_xlfn.IFS(K151="DEVUELTO","DEVUELTO",K151="APROBADO","APROBADO",K151="CANCELADO","CANCELADO",K151="ASIGNADO",NETWORKDAYS(N151,TODAY(),Tablas!$AA$2:$AA$37)),"")</f>
        <v>DEVUELTO</v>
      </c>
      <c r="Q151" s="162" t="str" cm="1">
        <f t="array" aca="1" ref="Q151" ca="1">IF(M151="Primera",_xlfn.IFS(P151="APROBADO","",P151="CANCELADO","",P151="DEVUELTO","",(S151-P151)&gt;=2,"A tiempo",(S151-P151)&lt;1,"Proximo a Vencer",S151-P151&lt;0,"Vencido"),_xlfn.IFS(P151="APROBADO","",P151="CANCELADO","",P151="DEVUELTO","",AND(P151&gt;=0,P151&lt;=2),"A tiempo",P151=3,"Proximo a Vencer",P151&gt;3,"Vencido"))</f>
        <v/>
      </c>
      <c r="R151" s="162" t="s">
        <v>657</v>
      </c>
      <c r="S151" s="162">
        <f>IF(SEGUIMIENTO[[#This Row],[REVISION]]="Primera",VLOOKUP(SEGUIMIENTO[[#This Row],[MODALIDAD]],Actividad[[#All],[TIPO]:[Tiempo Respuesta]],2,0),VLOOKUP(SEGUIMIENTO[[#This Row],[MODALIDAD]],Actividad[[#All],[TIPO]:[Segunda]],3,0))</f>
        <v>3</v>
      </c>
      <c r="T151" s="162">
        <f>IF(SEGUIMIENTO[[#This Row],[FECHA DE REVISION]]&gt;0,NETWORKDAYS(SEGUIMIENTO[[#This Row],[FECHA DE RECEPCION]],SEGUIMIENTO[[#This Row],[FECHA DE REVISION]],Tablas!$AA$2:$AA$37),"")</f>
        <v>3</v>
      </c>
      <c r="U151" s="162" t="str">
        <f>IFERROR(IF(SEGUIMIENTO[[#This Row],[TIEMPO PARA RESPUESTA / DIAS]]-SEGUIMIENTO[[#This Row],[TIEMPO DE RESPUESTA]]&gt;=0,"OPORTUNA","VENCIDO"),"")</f>
        <v>OPORTUNA</v>
      </c>
      <c r="V151" s="162"/>
    </row>
    <row r="152" spans="1:22" hidden="1" x14ac:dyDescent="0.25">
      <c r="A152" s="134" t="s">
        <v>658</v>
      </c>
      <c r="B152" s="192" t="s">
        <v>659</v>
      </c>
      <c r="C152" s="134" t="s">
        <v>166</v>
      </c>
      <c r="D152" s="134" t="str">
        <f>VLOOKUP(SEGUIMIENTO[[#This Row],[TIPO]],Actividad[#All],2,0)</f>
        <v>Proceso</v>
      </c>
      <c r="E152" s="134" t="s">
        <v>36</v>
      </c>
      <c r="F152" s="134" t="s">
        <v>128</v>
      </c>
      <c r="G152" s="134" t="s">
        <v>30</v>
      </c>
      <c r="H152" s="134" t="s">
        <v>56</v>
      </c>
      <c r="I152" s="134" t="s">
        <v>64</v>
      </c>
      <c r="J152" s="138" t="s">
        <v>324</v>
      </c>
      <c r="K152" s="134" t="s">
        <v>226</v>
      </c>
      <c r="L152" s="134"/>
      <c r="M152" s="134" t="s">
        <v>12</v>
      </c>
      <c r="N152" s="136">
        <v>46085</v>
      </c>
      <c r="O152" s="169">
        <v>46087</v>
      </c>
      <c r="P152" s="137" t="str" cm="1">
        <f t="array" aca="1" ref="P152" ca="1">IFERROR(_xlfn.IFS(K152="DEVUELTO","DEVUELTO",K152="APROBADO","APROBADO",K152="CANCELADO","CANCELADO",K152="ASIGNADO",NETWORKDAYS(N152,TODAY(),Tablas!$AA$2:$AA$37)),"")</f>
        <v>DEVUELTO</v>
      </c>
      <c r="Q152" s="134" t="str" cm="1">
        <f t="array" aca="1" ref="Q152" ca="1">IF(M152="Primera",_xlfn.IFS(P152="APROBADO","",P152="CANCELADO","",P152="DEVUELTO","",(S152-P152)&gt;=2,"A tiempo",(S152-P152)=1,"Proximo a Vencer",S152-P152&lt;0,"Vencido"),_xlfn.IFS(P152="APROBADO","",P152="CANCELADO","",P152="DEVUELTO","",AND(P152&gt;=0,P152&lt;=2),"A tiempo",P152=3,"Proximo a Vencer",P152&gt;3,"Vencido"))</f>
        <v/>
      </c>
      <c r="R152" s="134" t="s">
        <v>660</v>
      </c>
      <c r="S152" s="134">
        <f>IF(SEGUIMIENTO[[#This Row],[REVISION]]="Primera",VLOOKUP(SEGUIMIENTO[[#This Row],[MODALIDAD]],Actividad[[#All],[TIPO]:[Tiempo Respuesta]],2,0),VLOOKUP(SEGUIMIENTO[[#This Row],[MODALIDAD]],Actividad[[#All],[TIPO]:[Segunda]],3,0))</f>
        <v>5</v>
      </c>
      <c r="T152" s="134">
        <f>IF(SEGUIMIENTO[[#This Row],[FECHA DE REVISION]]&gt;0,NETWORKDAYS(SEGUIMIENTO[[#This Row],[FECHA DE RECEPCION]],SEGUIMIENTO[[#This Row],[FECHA DE REVISION]],Tablas!$AA$2:$AA$37),"")</f>
        <v>3</v>
      </c>
      <c r="U152" s="134" t="str">
        <f>IFERROR(IF(SEGUIMIENTO[[#This Row],[TIEMPO PARA RESPUESTA / DIAS]]-SEGUIMIENTO[[#This Row],[TIEMPO DE RESPUESTA]]&gt;=0,"OPORTUNA","VENCIDO"),"")</f>
        <v>OPORTUNA</v>
      </c>
      <c r="V152" s="134"/>
    </row>
    <row r="153" spans="1:22" hidden="1" x14ac:dyDescent="0.25">
      <c r="A153" t="s">
        <v>658</v>
      </c>
      <c r="B153" s="192" t="s">
        <v>659</v>
      </c>
      <c r="C153" t="s">
        <v>166</v>
      </c>
      <c r="D153" t="str">
        <f>VLOOKUP(SEGUIMIENTO[[#This Row],[TIPO]],Actividad[#All],2,0)</f>
        <v>Proceso</v>
      </c>
      <c r="E153" t="s">
        <v>36</v>
      </c>
      <c r="F153" t="s">
        <v>128</v>
      </c>
      <c r="G153" t="s">
        <v>30</v>
      </c>
      <c r="H153" t="s">
        <v>56</v>
      </c>
      <c r="I153" t="s">
        <v>64</v>
      </c>
      <c r="J153" s="167" t="s">
        <v>324</v>
      </c>
      <c r="K153" t="s">
        <v>222</v>
      </c>
      <c r="L153" s="5">
        <v>46098</v>
      </c>
      <c r="M153" t="s">
        <v>3</v>
      </c>
      <c r="N153" s="5">
        <v>46094</v>
      </c>
      <c r="O153" s="171">
        <v>46098</v>
      </c>
      <c r="P153" s="152" t="str" cm="1">
        <f t="array" aca="1" ref="P153" ca="1">IFERROR(_xlfn.IFS(K153="DEVUELTO","DEVUELTO",K153="APROBADO","APROBADO",K153="CANCELADO","CANCELADO",K153="ASIGNADO",NETWORKDAYS(N153,TODAY(),Tablas!$AA$2:$AA$37)),"")</f>
        <v>APROBADO</v>
      </c>
      <c r="Q153" t="str" cm="1">
        <f t="array" aca="1" ref="Q153" ca="1">IF(M153="Primera",_xlfn.IFS(P153="APROBADO","",P153="CANCELADO","",P153="DEVUELTO","",(S153-P153)&gt;=2,"A tiempo",(S153-P153)=1,"Proximo a Vencer",S153-P153&lt;0,"Vencido"),_xlfn.IFS(P153="APROBADO","",P153="CANCELADO","",P153="DEVUELTO","",AND(P153&gt;=0,P153&lt;=2),"A tiempo",P153=3,"Proximo a Vencer",P153&gt;3,"Vencido"))</f>
        <v/>
      </c>
      <c r="R153" t="s">
        <v>661</v>
      </c>
      <c r="S153">
        <f>IF(SEGUIMIENTO[[#This Row],[REVISION]]="Primera",VLOOKUP(SEGUIMIENTO[[#This Row],[MODALIDAD]],Actividad[[#All],[TIPO]:[Tiempo Respuesta]],2,0),VLOOKUP(SEGUIMIENTO[[#This Row],[MODALIDAD]],Actividad[[#All],[TIPO]:[Segunda]],3,0))</f>
        <v>3</v>
      </c>
      <c r="T153">
        <f>IF(SEGUIMIENTO[[#This Row],[FECHA DE REVISION]]&gt;0,NETWORKDAYS(SEGUIMIENTO[[#This Row],[FECHA DE RECEPCION]],SEGUIMIENTO[[#This Row],[FECHA DE REVISION]],Tablas!$AA$2:$AA$37),"")</f>
        <v>3</v>
      </c>
      <c r="U153" t="str">
        <f>IFERROR(IF(SEGUIMIENTO[[#This Row],[TIEMPO PARA RESPUESTA / DIAS]]-SEGUIMIENTO[[#This Row],[TIEMPO DE RESPUESTA]]&gt;=0,"OPORTUNA","VENCIDO"),"")</f>
        <v>OPORTUNA</v>
      </c>
    </row>
    <row r="154" spans="1:22" hidden="1" x14ac:dyDescent="0.25">
      <c r="A154" s="134" t="s">
        <v>662</v>
      </c>
      <c r="B154" s="192" t="s">
        <v>663</v>
      </c>
      <c r="C154" s="134" t="s">
        <v>37</v>
      </c>
      <c r="D154" s="134" t="str">
        <f>VLOOKUP(SEGUIMIENTO[[#This Row],[TIPO]],Actividad[#All],2,0)</f>
        <v>Liquidación</v>
      </c>
      <c r="E154" s="134" t="s">
        <v>37</v>
      </c>
      <c r="F154" s="134" t="s">
        <v>77</v>
      </c>
      <c r="G154" s="134" t="s">
        <v>29</v>
      </c>
      <c r="H154" s="134" t="s">
        <v>56</v>
      </c>
      <c r="I154" s="134" t="s">
        <v>22</v>
      </c>
      <c r="J154" s="138" t="s">
        <v>325</v>
      </c>
      <c r="K154" s="134" t="s">
        <v>226</v>
      </c>
      <c r="L154" s="134"/>
      <c r="M154" s="134" t="s">
        <v>12</v>
      </c>
      <c r="N154" s="136">
        <v>46085</v>
      </c>
      <c r="O154" s="169">
        <v>46094</v>
      </c>
      <c r="P154" s="137" t="str" cm="1">
        <f t="array" aca="1" ref="P154" ca="1">IFERROR(_xlfn.IFS(K154="DEVUELTO","DEVUELTO",K154="APROBADO","APROBADO",K154="CANCELADO","CANCELADO",K154="ASIGNADO",NETWORKDAYS(N154,TODAY(),Tablas!$AA$2:$AA$37)),"")</f>
        <v>DEVUELTO</v>
      </c>
      <c r="Q154" s="134" t="str" cm="1">
        <f t="array" aca="1" ref="Q154" ca="1">IF(M154="Primera",_xlfn.IFS(P154="APROBADO","",P154="CANCELADO","",P154="DEVUELTO","",(S154-P154)&gt;=2,"A tiempo",(S154-P154)=1,"Proximo a Vencer",S154-P154&lt;0,"Vencido"),_xlfn.IFS(P154="APROBADO","",P154="CANCELADO","",P154="DEVUELTO","",AND(P154&gt;=0,P154&lt;=2),"A tiempo",P154=3,"Proximo a Vencer",P154&gt;3,"Vencido"))</f>
        <v/>
      </c>
      <c r="R154" s="134" t="s">
        <v>664</v>
      </c>
      <c r="S154" s="134">
        <f>IF(SEGUIMIENTO[[#This Row],[REVISION]]="Primera",VLOOKUP(SEGUIMIENTO[[#This Row],[MODALIDAD]],Actividad[[#All],[TIPO]:[Tiempo Respuesta]],2,0),VLOOKUP(SEGUIMIENTO[[#This Row],[MODALIDAD]],Actividad[[#All],[TIPO]:[Segunda]],3,0))</f>
        <v>2</v>
      </c>
      <c r="T154" s="134">
        <f>IF(SEGUIMIENTO[[#This Row],[FECHA DE REVISION]]&gt;0,NETWORKDAYS(SEGUIMIENTO[[#This Row],[FECHA DE RECEPCION]],SEGUIMIENTO[[#This Row],[FECHA DE REVISION]],Tablas!$AA$2:$AA$37),"")</f>
        <v>8</v>
      </c>
      <c r="U154" s="134" t="str">
        <f>IFERROR(IF(SEGUIMIENTO[[#This Row],[TIEMPO PARA RESPUESTA / DIAS]]-SEGUIMIENTO[[#This Row],[TIEMPO DE RESPUESTA]]&gt;=0,"OPORTUNA","VENCIDO"),"")</f>
        <v>VENCIDO</v>
      </c>
      <c r="V154" s="134" t="s">
        <v>665</v>
      </c>
    </row>
    <row r="155" spans="1:22" hidden="1" x14ac:dyDescent="0.25">
      <c r="A155" s="134" t="s">
        <v>662</v>
      </c>
      <c r="B155" s="192" t="s">
        <v>663</v>
      </c>
      <c r="C155" s="134" t="s">
        <v>37</v>
      </c>
      <c r="D155" s="134" t="str">
        <f>VLOOKUP(SEGUIMIENTO[[#This Row],[TIPO]],Actividad[#All],2,0)</f>
        <v>Liquidación</v>
      </c>
      <c r="E155" s="134" t="s">
        <v>37</v>
      </c>
      <c r="F155" s="134" t="s">
        <v>77</v>
      </c>
      <c r="G155" s="134" t="s">
        <v>29</v>
      </c>
      <c r="H155" s="134" t="s">
        <v>56</v>
      </c>
      <c r="I155" s="134" t="s">
        <v>22</v>
      </c>
      <c r="J155" s="138" t="s">
        <v>325</v>
      </c>
      <c r="K155" s="134" t="s">
        <v>226</v>
      </c>
      <c r="L155" s="134"/>
      <c r="M155" s="134" t="s">
        <v>3</v>
      </c>
      <c r="N155" s="136">
        <v>46113</v>
      </c>
      <c r="O155" s="169">
        <v>46113</v>
      </c>
      <c r="P155" s="137" t="str" cm="1">
        <f t="array" aca="1" ref="P155" ca="1">IFERROR(_xlfn.IFS(K155="DEVUELTO","DEVUELTO",K155="APROBADO","APROBADO",K155="CANCELADO","CANCELADO",K155="ASIGNADO",NETWORKDAYS(N155,TODAY(),Tablas!$AA$2:$AA$37)),"")</f>
        <v>DEVUELTO</v>
      </c>
      <c r="Q155" s="134" t="str" cm="1">
        <f t="array" aca="1" ref="Q155" ca="1">IF(M155="Primera",_xlfn.IFS(P155="APROBADO","",P155="CANCELADO","",P155="DEVUELTO","",(S155-P155)&gt;=2,"A tiempo",(S155-P155)=1,"Proximo a Vencer",S155-P155&lt;0,"Vencido"),_xlfn.IFS(P155="APROBADO","",P155="CANCELADO","",P155="DEVUELTO","",AND(P155&gt;=0,P155&lt;=2),"A tiempo",P155=3,"Proximo a Vencer",P155&gt;3,"Vencido"))</f>
        <v/>
      </c>
      <c r="R155" s="134" t="s">
        <v>664</v>
      </c>
      <c r="S155" s="134">
        <f>IF(SEGUIMIENTO[[#This Row],[REVISION]]="Primera",VLOOKUP(SEGUIMIENTO[[#This Row],[MODALIDAD]],Actividad[[#All],[TIPO]:[Tiempo Respuesta]],2,0),VLOOKUP(SEGUIMIENTO[[#This Row],[MODALIDAD]],Actividad[[#All],[TIPO]:[Segunda]],3,0))</f>
        <v>1</v>
      </c>
      <c r="T155" s="134">
        <f>IF(SEGUIMIENTO[[#This Row],[FECHA DE REVISION]]&gt;0,NETWORKDAYS(SEGUIMIENTO[[#This Row],[FECHA DE RECEPCION]],SEGUIMIENTO[[#This Row],[FECHA DE REVISION]],Tablas!$AA$2:$AA$37),"")</f>
        <v>1</v>
      </c>
      <c r="U155" s="134" t="str">
        <f>IFERROR(IF(SEGUIMIENTO[[#This Row],[TIEMPO PARA RESPUESTA / DIAS]]-SEGUIMIENTO[[#This Row],[TIEMPO DE RESPUESTA]]&gt;=0,"OPORTUNA","VENCIDO"),"")</f>
        <v>OPORTUNA</v>
      </c>
      <c r="V155" s="134" t="s">
        <v>665</v>
      </c>
    </row>
    <row r="156" spans="1:22" hidden="1" x14ac:dyDescent="0.25">
      <c r="A156" s="134" t="s">
        <v>662</v>
      </c>
      <c r="B156" s="198" t="s">
        <v>663</v>
      </c>
      <c r="C156" s="134" t="s">
        <v>37</v>
      </c>
      <c r="D156" s="134" t="str">
        <f>VLOOKUP(SEGUIMIENTO[[#This Row],[TIPO]],Actividad[#All],2,0)</f>
        <v>Liquidación</v>
      </c>
      <c r="E156" s="134" t="s">
        <v>37</v>
      </c>
      <c r="F156" s="134" t="s">
        <v>77</v>
      </c>
      <c r="G156" s="134" t="s">
        <v>29</v>
      </c>
      <c r="H156" s="134" t="s">
        <v>56</v>
      </c>
      <c r="I156" s="134" t="s">
        <v>22</v>
      </c>
      <c r="J156" s="138" t="s">
        <v>325</v>
      </c>
      <c r="K156" s="134" t="s">
        <v>222</v>
      </c>
      <c r="L156" s="136">
        <v>46119</v>
      </c>
      <c r="M156" s="134" t="s">
        <v>175</v>
      </c>
      <c r="N156" s="136">
        <v>46119</v>
      </c>
      <c r="O156" s="169">
        <v>46119</v>
      </c>
      <c r="P156" s="137" t="str" cm="1">
        <f t="array" aca="1" ref="P156" ca="1">IFERROR(_xlfn.IFS(K156="DEVUELTO","DEVUELTO",K156="APROBADO","APROBADO",K156="CANCELADO","CANCELADO",K156="ASIGNADO",NETWORKDAYS(N156,TODAY(),Tablas!$AA$2:$AA$37)),"")</f>
        <v>APROBADO</v>
      </c>
      <c r="Q156" s="134" t="str" cm="1">
        <f t="array" aca="1" ref="Q156" ca="1">IF(M156="Primera",_xlfn.IFS(P156="APROBADO","",P156="CANCELADO","",P156="DEVUELTO","",(S156-P156)&gt;=2,"A tiempo",(S156-P156)=1,"Proximo a Vencer",S156-P156&lt;0,"Vencido"),_xlfn.IFS(P156="APROBADO","",P156="CANCELADO","",P156="DEVUELTO","",AND(P156&gt;=0,P156&lt;=2),"A tiempo",P156=3,"Proximo a Vencer",P156&gt;3,"Vencido"))</f>
        <v/>
      </c>
      <c r="R156" s="134" t="s">
        <v>666</v>
      </c>
      <c r="S156" s="134">
        <f>IF(SEGUIMIENTO[[#This Row],[REVISION]]="Primera",VLOOKUP(SEGUIMIENTO[[#This Row],[MODALIDAD]],Actividad[[#All],[TIPO]:[Tiempo Respuesta]],2,0),VLOOKUP(SEGUIMIENTO[[#This Row],[MODALIDAD]],Actividad[[#All],[TIPO]:[Segunda]],3,0))</f>
        <v>1</v>
      </c>
      <c r="T156" s="134">
        <f>IF(SEGUIMIENTO[[#This Row],[FECHA DE REVISION]]&gt;0,NETWORKDAYS(SEGUIMIENTO[[#This Row],[FECHA DE RECEPCION]],SEGUIMIENTO[[#This Row],[FECHA DE REVISION]],Tablas!$AA$2:$AA$37),"")</f>
        <v>1</v>
      </c>
      <c r="U156" s="134" t="str">
        <f>IFERROR(IF(SEGUIMIENTO[[#This Row],[TIEMPO PARA RESPUESTA / DIAS]]-SEGUIMIENTO[[#This Row],[TIEMPO DE RESPUESTA]]&gt;=0,"OPORTUNA","VENCIDO"),"")</f>
        <v>OPORTUNA</v>
      </c>
      <c r="V156" s="134" t="s">
        <v>665</v>
      </c>
    </row>
    <row r="157" spans="1:22" hidden="1" x14ac:dyDescent="0.25">
      <c r="A157" t="s">
        <v>667</v>
      </c>
      <c r="B157" s="192" t="s">
        <v>668</v>
      </c>
      <c r="C157" t="s">
        <v>177</v>
      </c>
      <c r="D157" t="str">
        <f>VLOOKUP(SEGUIMIENTO[[#This Row],[TIPO]],Actividad[#All],2,0)</f>
        <v>Proceso</v>
      </c>
      <c r="E157" s="134" t="s">
        <v>36</v>
      </c>
      <c r="F157" s="134" t="s">
        <v>210</v>
      </c>
      <c r="G157" t="s">
        <v>26</v>
      </c>
      <c r="H157" t="s">
        <v>26</v>
      </c>
      <c r="I157" t="s">
        <v>39</v>
      </c>
      <c r="J157" s="167" t="s">
        <v>326</v>
      </c>
      <c r="K157" t="s">
        <v>226</v>
      </c>
      <c r="M157" t="s">
        <v>12</v>
      </c>
      <c r="N157" s="136">
        <v>46086</v>
      </c>
      <c r="O157" s="171">
        <v>46090</v>
      </c>
      <c r="P157" s="137" t="str" cm="1">
        <f t="array" aca="1" ref="P157" ca="1">IFERROR(_xlfn.IFS(K157="DEVUELTO","DEVUELTO",K157="APROBADO","APROBADO",K157="CANCELADO","CANCELADO",K157="ASIGNADO",NETWORKDAYS(N157,TODAY(),Tablas!$AA$2:$AA$37)),"")</f>
        <v>DEVUELTO</v>
      </c>
      <c r="Q157" s="134" t="str" cm="1">
        <f t="array" aca="1" ref="Q157" ca="1">IF(M157="Primera",_xlfn.IFS(P157="APROBADO","",P157="CANCELADO","",P157="DEVUELTO","",(S157-P157)&gt;=2,"A tiempo",(S157-P157)=1,"Proximo a Vencer",S157-P157&lt;0,"Vencido"),_xlfn.IFS(P157="APROBADO","",P157="CANCELADO","",P157="DEVUELTO","",AND(P157&gt;=0,P157&lt;=2),"A tiempo",P157=3,"Proximo a Vencer",P157&gt;3,"Vencido"))</f>
        <v/>
      </c>
      <c r="R157" t="s">
        <v>669</v>
      </c>
      <c r="S157">
        <f>IF(SEGUIMIENTO[[#This Row],[REVISION]]="Primera",VLOOKUP(SEGUIMIENTO[[#This Row],[MODALIDAD]],Actividad[[#All],[TIPO]:[Tiempo Respuesta]],2,0),VLOOKUP(SEGUIMIENTO[[#This Row],[MODALIDAD]],Actividad[[#All],[TIPO]:[Segunda]],3,0))</f>
        <v>5</v>
      </c>
      <c r="T157">
        <f>IF(SEGUIMIENTO[[#This Row],[FECHA DE REVISION]]&gt;0,NETWORKDAYS(SEGUIMIENTO[[#This Row],[FECHA DE RECEPCION]],SEGUIMIENTO[[#This Row],[FECHA DE REVISION]],Tablas!$AA$2:$AA$37),"")</f>
        <v>3</v>
      </c>
      <c r="U157" t="str">
        <f>IFERROR(IF(SEGUIMIENTO[[#This Row],[TIEMPO PARA RESPUESTA / DIAS]]-SEGUIMIENTO[[#This Row],[TIEMPO DE RESPUESTA]]&gt;=0,"OPORTUNA","VENCIDO"),"")</f>
        <v>OPORTUNA</v>
      </c>
    </row>
    <row r="158" spans="1:22" hidden="1" x14ac:dyDescent="0.25">
      <c r="A158" t="s">
        <v>667</v>
      </c>
      <c r="B158" s="192" t="s">
        <v>668</v>
      </c>
      <c r="C158" t="s">
        <v>177</v>
      </c>
      <c r="D158" t="str">
        <f>VLOOKUP(SEGUIMIENTO[[#This Row],[TIPO]],Actividad[#All],2,0)</f>
        <v>Proceso</v>
      </c>
      <c r="E158" s="134" t="s">
        <v>36</v>
      </c>
      <c r="F158" s="134" t="s">
        <v>210</v>
      </c>
      <c r="G158" t="s">
        <v>26</v>
      </c>
      <c r="H158" t="s">
        <v>26</v>
      </c>
      <c r="I158" t="s">
        <v>39</v>
      </c>
      <c r="J158" s="167" t="s">
        <v>326</v>
      </c>
      <c r="K158" s="162" t="s">
        <v>226</v>
      </c>
      <c r="L158" s="162"/>
      <c r="M158" s="162" t="s">
        <v>3</v>
      </c>
      <c r="N158" s="165">
        <v>46107</v>
      </c>
      <c r="O158" s="170">
        <v>46113</v>
      </c>
      <c r="P158" s="164" t="str" cm="1">
        <f t="array" aca="1" ref="P158" ca="1">IFERROR(_xlfn.IFS(K158="DEVUELTO","DEVUELTO",K158="APROBADO","APROBADO",K158="CANCELADO","CANCELADO",K158="ASIGNADO",NETWORKDAYS(N158,TODAY(),Tablas!$AA$2:$AA$37)),"")</f>
        <v>DEVUELTO</v>
      </c>
      <c r="Q158" s="162" t="str" cm="1">
        <f t="array" aca="1" ref="Q158" ca="1">IF(M158="Primera",_xlfn.IFS(P158="APROBADO","",P158="CANCELADO","",P158="DEVUELTO","",(S158-P158)&gt;=2,"A tiempo",(S158-P158)&lt;1,"Proximo a Vencer",S158-P158&lt;0,"Vencido"),_xlfn.IFS(P158="APROBADO","",P158="CANCELADO","",P158="DEVUELTO","",AND(P158&gt;=0,P158&lt;=2),"A tiempo",P158=3,"Proximo a Vencer",P158&gt;3,"Vencido"))</f>
        <v/>
      </c>
      <c r="R158" s="162" t="s">
        <v>670</v>
      </c>
      <c r="S158" s="162">
        <f>IF(SEGUIMIENTO[[#This Row],[REVISION]]="Primera",VLOOKUP(SEGUIMIENTO[[#This Row],[MODALIDAD]],Actividad[[#All],[TIPO]:[Tiempo Respuesta]],2,0),VLOOKUP(SEGUIMIENTO[[#This Row],[MODALIDAD]],Actividad[[#All],[TIPO]:[Segunda]],3,0))</f>
        <v>3</v>
      </c>
      <c r="T158" s="162">
        <f>IF(SEGUIMIENTO[[#This Row],[FECHA DE REVISION]]&gt;0,NETWORKDAYS(SEGUIMIENTO[[#This Row],[FECHA DE RECEPCION]],SEGUIMIENTO[[#This Row],[FECHA DE REVISION]],Tablas!$AA$2:$AA$37),"")</f>
        <v>5</v>
      </c>
      <c r="U158" s="162" t="str">
        <f>IFERROR(IF(SEGUIMIENTO[[#This Row],[TIEMPO PARA RESPUESTA / DIAS]]-SEGUIMIENTO[[#This Row],[TIEMPO DE RESPUESTA]]&gt;=0,"OPORTUNA","VENCIDO"),"")</f>
        <v>VENCIDO</v>
      </c>
      <c r="V158" s="162"/>
    </row>
    <row r="159" spans="1:22" hidden="1" x14ac:dyDescent="0.25">
      <c r="A159" t="s">
        <v>667</v>
      </c>
      <c r="B159" s="192" t="s">
        <v>668</v>
      </c>
      <c r="C159" t="s">
        <v>177</v>
      </c>
      <c r="D159" t="str">
        <f>VLOOKUP(SEGUIMIENTO[[#This Row],[TIPO]],Actividad[#All],2,0)</f>
        <v>Proceso</v>
      </c>
      <c r="E159" s="134" t="s">
        <v>36</v>
      </c>
      <c r="F159" s="134" t="s">
        <v>210</v>
      </c>
      <c r="G159" t="s">
        <v>26</v>
      </c>
      <c r="H159" t="s">
        <v>26</v>
      </c>
      <c r="I159" t="s">
        <v>39</v>
      </c>
      <c r="J159" s="167" t="s">
        <v>326</v>
      </c>
      <c r="K159" s="162" t="s">
        <v>222</v>
      </c>
      <c r="L159" s="165">
        <v>46126</v>
      </c>
      <c r="M159" s="162" t="s">
        <v>175</v>
      </c>
      <c r="N159" s="165">
        <v>46121</v>
      </c>
      <c r="O159" s="170">
        <v>46126</v>
      </c>
      <c r="P159" s="164" t="str" cm="1">
        <f t="array" aca="1" ref="P159" ca="1">IFERROR(_xlfn.IFS(K159="DEVUELTO","DEVUELTO",K159="APROBADO","APROBADO",K159="CANCELADO","CANCELADO",K159="ASIGNADO",NETWORKDAYS(N159,TODAY(),Tablas!$AA$2:$AA$37)),"")</f>
        <v>APROBADO</v>
      </c>
      <c r="Q159" s="162" t="str" cm="1">
        <f t="array" aca="1" ref="Q159" ca="1">IF(M159="Primera",_xlfn.IFS(P159="APROBADO","",P159="CANCELADO","",P159="DEVUELTO","",(S159-P159)&gt;=2,"A tiempo",(S159-P159)&lt;1,"Proximo a Vencer",S159-P159&lt;0,"Vencido"),_xlfn.IFS(P159="APROBADO","",P159="CANCELADO","",P159="DEVUELTO","",AND(P159&gt;=0,P159&lt;=2),"A tiempo",P159=3,"Proximo a Vencer",P159&gt;3,"Vencido"))</f>
        <v/>
      </c>
      <c r="R159" s="162" t="s">
        <v>671</v>
      </c>
      <c r="S159" s="162">
        <f>IF(SEGUIMIENTO[[#This Row],[REVISION]]="Primera",VLOOKUP(SEGUIMIENTO[[#This Row],[MODALIDAD]],Actividad[[#All],[TIPO]:[Tiempo Respuesta]],2,0),VLOOKUP(SEGUIMIENTO[[#This Row],[MODALIDAD]],Actividad[[#All],[TIPO]:[Segunda]],3,0))</f>
        <v>3</v>
      </c>
      <c r="T159" s="162">
        <f>IF(SEGUIMIENTO[[#This Row],[FECHA DE REVISION]]&gt;0,NETWORKDAYS(SEGUIMIENTO[[#This Row],[FECHA DE RECEPCION]],SEGUIMIENTO[[#This Row],[FECHA DE REVISION]],Tablas!$AA$2:$AA$37),"")</f>
        <v>4</v>
      </c>
      <c r="U159" s="162" t="str">
        <f>IFERROR(IF(SEGUIMIENTO[[#This Row],[TIEMPO PARA RESPUESTA / DIAS]]-SEGUIMIENTO[[#This Row],[TIEMPO DE RESPUESTA]]&gt;=0,"OPORTUNA","VENCIDO"),"")</f>
        <v>VENCIDO</v>
      </c>
      <c r="V159" s="162"/>
    </row>
    <row r="160" spans="1:22" hidden="1" x14ac:dyDescent="0.25">
      <c r="A160" s="162" t="s">
        <v>672</v>
      </c>
      <c r="B160" s="199" t="s">
        <v>673</v>
      </c>
      <c r="C160" t="s">
        <v>166</v>
      </c>
      <c r="D160" t="str">
        <f>VLOOKUP(SEGUIMIENTO[[#This Row],[TIPO]],Actividad[#All],2,0)</f>
        <v>Proceso</v>
      </c>
      <c r="E160" t="s">
        <v>36</v>
      </c>
      <c r="F160" s="162" t="s">
        <v>60</v>
      </c>
      <c r="G160" t="s">
        <v>26</v>
      </c>
      <c r="H160" s="134" t="s">
        <v>106</v>
      </c>
      <c r="I160" t="s">
        <v>104</v>
      </c>
      <c r="J160" s="187" t="s">
        <v>327</v>
      </c>
      <c r="K160" t="s">
        <v>226</v>
      </c>
      <c r="L160" s="162"/>
      <c r="M160" t="s">
        <v>12</v>
      </c>
      <c r="N160" s="5">
        <v>46086</v>
      </c>
      <c r="O160" s="170">
        <v>46087</v>
      </c>
      <c r="P160" s="137" t="str" cm="1">
        <f t="array" aca="1" ref="P160" ca="1">IFERROR(_xlfn.IFS(K160="DEVUELTO","DEVUELTO",K160="APROBADO","APROBADO",K160="CANCELADO","CANCELADO",K160="ASIGNADO",NETWORKDAYS(N160,TODAY(),Tablas!$AA$2:$AA$37)),"")</f>
        <v>DEVUELTO</v>
      </c>
      <c r="Q160" s="134" t="str" cm="1">
        <f t="array" aca="1" ref="Q160" ca="1">IF(M160="Primera",_xlfn.IFS(P160="APROBADO","",P160="CANCELADO","",P160="DEVUELTO","",(S160-P160)&gt;=2,"A tiempo",(S160-P160)=1,"Proximo a Vencer",S160-P160&lt;0,"Vencido"),_xlfn.IFS(P160="APROBADO","",P160="CANCELADO","",P160="DEVUELTO","",AND(P160&gt;=0,P160&lt;=2),"A tiempo",P160=3,"Proximo a Vencer",P160&gt;3,"Vencido"))</f>
        <v/>
      </c>
      <c r="R160" s="162" t="s">
        <v>674</v>
      </c>
      <c r="S160" s="162">
        <f>IF(SEGUIMIENTO[[#This Row],[REVISION]]="Primera",VLOOKUP(SEGUIMIENTO[[#This Row],[MODALIDAD]],Actividad[[#All],[TIPO]:[Tiempo Respuesta]],2,0),VLOOKUP(SEGUIMIENTO[[#This Row],[MODALIDAD]],Actividad[[#All],[TIPO]:[Segunda]],3,0))</f>
        <v>5</v>
      </c>
      <c r="T160" s="162">
        <f>IF(SEGUIMIENTO[[#This Row],[FECHA DE REVISION]]&gt;0,NETWORKDAYS(SEGUIMIENTO[[#This Row],[FECHA DE RECEPCION]],SEGUIMIENTO[[#This Row],[FECHA DE REVISION]],Tablas!$AA$2:$AA$37),"")</f>
        <v>2</v>
      </c>
      <c r="U160" s="162" t="str">
        <f>IFERROR(IF(SEGUIMIENTO[[#This Row],[TIEMPO PARA RESPUESTA / DIAS]]-SEGUIMIENTO[[#This Row],[TIEMPO DE RESPUESTA]]&gt;=0,"OPORTUNA","VENCIDO"),"")</f>
        <v>OPORTUNA</v>
      </c>
      <c r="V160" s="162" t="s">
        <v>675</v>
      </c>
    </row>
    <row r="161" spans="1:22" ht="18.75" hidden="1" customHeight="1" x14ac:dyDescent="0.25">
      <c r="A161" s="162" t="s">
        <v>676</v>
      </c>
      <c r="B161" s="199" t="s">
        <v>677</v>
      </c>
      <c r="C161" t="s">
        <v>166</v>
      </c>
      <c r="D161" s="162" t="str">
        <f>VLOOKUP(SEGUIMIENTO[[#This Row],[TIPO]],Actividad[#All],2,0)</f>
        <v>Proceso</v>
      </c>
      <c r="E161" s="162" t="s">
        <v>36</v>
      </c>
      <c r="F161" s="162" t="s">
        <v>89</v>
      </c>
      <c r="G161" s="162" t="s">
        <v>26</v>
      </c>
      <c r="H161" s="134" t="s">
        <v>124</v>
      </c>
      <c r="I161" t="s">
        <v>50</v>
      </c>
      <c r="J161" s="167" t="s">
        <v>328</v>
      </c>
      <c r="K161" s="162" t="s">
        <v>226</v>
      </c>
      <c r="L161" s="162"/>
      <c r="M161" s="162" t="s">
        <v>12</v>
      </c>
      <c r="N161" s="165">
        <v>46086</v>
      </c>
      <c r="O161" s="170">
        <v>46087</v>
      </c>
      <c r="P161" s="137" t="str" cm="1">
        <f t="array" aca="1" ref="P161" ca="1">IFERROR(_xlfn.IFS(K161="DEVUELTO","DEVUELTO",K161="APROBADO","APROBADO",K161="CANCELADO","CANCELADO",K161="ASIGNADO",NETWORKDAYS(N161,TODAY(),Tablas!$AA$2:$AA$37)),"")</f>
        <v>DEVUELTO</v>
      </c>
      <c r="Q161" s="134" t="str" cm="1">
        <f t="array" aca="1" ref="Q161" ca="1">IF(M161="Primera",_xlfn.IFS(P161="APROBADO","",P161="CANCELADO","",P161="DEVUELTO","",(S161-P161)&gt;=2,"A tiempo",(S161-P161)=1,"Proximo a Vencer",S161-P161&lt;0,"Vencido"),_xlfn.IFS(P161="APROBADO","",P161="CANCELADO","",P161="DEVUELTO","",AND(P161&gt;=0,P161&lt;=2),"A tiempo",P161=3,"Proximo a Vencer",P161&gt;3,"Vencido"))</f>
        <v/>
      </c>
      <c r="R161" s="163" t="s">
        <v>678</v>
      </c>
      <c r="S161" s="162">
        <f>IF(SEGUIMIENTO[[#This Row],[REVISION]]="Primera",VLOOKUP(SEGUIMIENTO[[#This Row],[MODALIDAD]],Actividad[[#All],[TIPO]:[Tiempo Respuesta]],2,0),VLOOKUP(SEGUIMIENTO[[#This Row],[MODALIDAD]],Actividad[[#All],[TIPO]:[Segunda]],3,0))</f>
        <v>5</v>
      </c>
      <c r="T161" s="162">
        <f>IF(SEGUIMIENTO[[#This Row],[FECHA DE REVISION]]&gt;0,NETWORKDAYS(SEGUIMIENTO[[#This Row],[FECHA DE RECEPCION]],SEGUIMIENTO[[#This Row],[FECHA DE REVISION]],Tablas!$AA$2:$AA$37),"")</f>
        <v>2</v>
      </c>
      <c r="U161" s="162" t="str">
        <f>IFERROR(IF(SEGUIMIENTO[[#This Row],[TIEMPO PARA RESPUESTA / DIAS]]-SEGUIMIENTO[[#This Row],[TIEMPO DE RESPUESTA]]&gt;=0,"OPORTUNA","VENCIDO"),"")</f>
        <v>OPORTUNA</v>
      </c>
      <c r="V161" s="162" t="s">
        <v>675</v>
      </c>
    </row>
    <row r="162" spans="1:22" ht="18.75" hidden="1" customHeight="1" x14ac:dyDescent="0.25">
      <c r="A162" s="162" t="s">
        <v>676</v>
      </c>
      <c r="B162" s="199" t="s">
        <v>677</v>
      </c>
      <c r="C162" t="s">
        <v>166</v>
      </c>
      <c r="D162" s="162" t="str">
        <f>VLOOKUP(SEGUIMIENTO[[#This Row],[TIPO]],Actividad[#All],2,0)</f>
        <v>Proceso</v>
      </c>
      <c r="E162" s="162" t="s">
        <v>36</v>
      </c>
      <c r="F162" s="162" t="s">
        <v>89</v>
      </c>
      <c r="G162" s="162" t="s">
        <v>26</v>
      </c>
      <c r="H162" s="134" t="s">
        <v>124</v>
      </c>
      <c r="I162" t="s">
        <v>50</v>
      </c>
      <c r="J162" s="167" t="s">
        <v>328</v>
      </c>
      <c r="K162" s="162" t="s">
        <v>226</v>
      </c>
      <c r="L162" s="162"/>
      <c r="M162" s="162" t="s">
        <v>3</v>
      </c>
      <c r="N162" s="165">
        <v>46101</v>
      </c>
      <c r="O162" s="170">
        <v>46105</v>
      </c>
      <c r="P162" s="164" t="str" cm="1">
        <f t="array" aca="1" ref="P162" ca="1">IFERROR(_xlfn.IFS(K162="DEVUELTO","DEVUELTO",K162="APROBADO","APROBADO",K162="CANCELADO","CANCELADO",K162="ASIGNADO",NETWORKDAYS(N162,TODAY(),Tablas!$AA$2:$AA$37)),"")</f>
        <v>DEVUELTO</v>
      </c>
      <c r="Q162" s="162" t="str" cm="1">
        <f t="array" aca="1" ref="Q162" ca="1">IF(M162="Primera",_xlfn.IFS(P162="APROBADO","",P162="CANCELADO","",P162="DEVUELTO","",(S162-P162)&gt;=2,"A tiempo",(S162-P162)&lt;1,"Proximo a Vencer",S162-P162&lt;0,"Vencido"),_xlfn.IFS(P162="APROBADO","",P162="CANCELADO","",P162="DEVUELTO","",AND(P162&gt;=0,P162&lt;=2),"A tiempo",P162=3,"Proximo a Vencer",P162&gt;3,"Vencido"))</f>
        <v/>
      </c>
      <c r="R162" s="162" t="s">
        <v>679</v>
      </c>
      <c r="S162" s="162">
        <f>IF(SEGUIMIENTO[[#This Row],[REVISION]]="Primera",VLOOKUP(SEGUIMIENTO[[#This Row],[MODALIDAD]],Actividad[[#All],[TIPO]:[Tiempo Respuesta]],2,0),VLOOKUP(SEGUIMIENTO[[#This Row],[MODALIDAD]],Actividad[[#All],[TIPO]:[Segunda]],3,0))</f>
        <v>3</v>
      </c>
      <c r="T162" s="162">
        <f>IF(SEGUIMIENTO[[#This Row],[FECHA DE REVISION]]&gt;0,NETWORKDAYS(SEGUIMIENTO[[#This Row],[FECHA DE RECEPCION]],SEGUIMIENTO[[#This Row],[FECHA DE REVISION]],Tablas!$AA$2:$AA$37),"")</f>
        <v>2</v>
      </c>
      <c r="U162" s="162" t="str">
        <f>IFERROR(IF(SEGUIMIENTO[[#This Row],[TIEMPO PARA RESPUESTA / DIAS]]-SEGUIMIENTO[[#This Row],[TIEMPO DE RESPUESTA]]&gt;=0,"OPORTUNA","VENCIDO"),"")</f>
        <v>OPORTUNA</v>
      </c>
      <c r="V162" s="162"/>
    </row>
    <row r="163" spans="1:22" ht="18.75" hidden="1" customHeight="1" x14ac:dyDescent="0.25">
      <c r="A163" s="162" t="s">
        <v>676</v>
      </c>
      <c r="B163" s="199" t="s">
        <v>677</v>
      </c>
      <c r="C163" t="s">
        <v>166</v>
      </c>
      <c r="D163" s="162" t="str">
        <f>VLOOKUP(SEGUIMIENTO[[#This Row],[TIPO]],Actividad[#All],2,0)</f>
        <v>Proceso</v>
      </c>
      <c r="E163" s="162" t="s">
        <v>36</v>
      </c>
      <c r="F163" s="162" t="s">
        <v>89</v>
      </c>
      <c r="G163" s="162" t="s">
        <v>26</v>
      </c>
      <c r="H163" s="134" t="s">
        <v>124</v>
      </c>
      <c r="I163" t="s">
        <v>50</v>
      </c>
      <c r="J163" s="167" t="s">
        <v>328</v>
      </c>
      <c r="K163" s="162" t="s">
        <v>222</v>
      </c>
      <c r="L163" s="165">
        <v>46112</v>
      </c>
      <c r="M163" s="162" t="s">
        <v>175</v>
      </c>
      <c r="N163" s="165">
        <v>46106</v>
      </c>
      <c r="O163" s="170">
        <v>46112</v>
      </c>
      <c r="P163" s="164" t="str" cm="1">
        <f t="array" aca="1" ref="P163" ca="1">IFERROR(_xlfn.IFS(K163="DEVUELTO","DEVUELTO",K163="APROBADO","APROBADO",K163="CANCELADO","CANCELADO",K163="ASIGNADO",NETWORKDAYS(N163,TODAY(),Tablas!$AA$2:$AA$37)),"")</f>
        <v>APROBADO</v>
      </c>
      <c r="Q163" s="162" t="str" cm="1">
        <f t="array" aca="1" ref="Q163" ca="1">IF(M163="Primera",_xlfn.IFS(P163="APROBADO","",P163="CANCELADO","",P163="DEVUELTO","",(S163-P163)&gt;=2,"A tiempo",(S163-P163)&lt;1,"Proximo a Vencer",S163-P163&lt;0,"Vencido"),_xlfn.IFS(P163="APROBADO","",P163="CANCELADO","",P163="DEVUELTO","",AND(P163&gt;=0,P163&lt;=2),"A tiempo",P163=3,"Proximo a Vencer",P163&gt;3,"Vencido"))</f>
        <v/>
      </c>
      <c r="R163" s="135" t="s">
        <v>680</v>
      </c>
      <c r="S163" s="162">
        <v>5</v>
      </c>
      <c r="T163" s="162">
        <f>IF(SEGUIMIENTO[[#This Row],[FECHA DE REVISION]]&gt;0,NETWORKDAYS(SEGUIMIENTO[[#This Row],[FECHA DE RECEPCION]],SEGUIMIENTO[[#This Row],[FECHA DE REVISION]],Tablas!$AA$2:$AA$37),"")</f>
        <v>5</v>
      </c>
      <c r="U163" s="162" t="str">
        <f>IFERROR(IF(SEGUIMIENTO[[#This Row],[TIEMPO PARA RESPUESTA / DIAS]]-SEGUIMIENTO[[#This Row],[TIEMPO DE RESPUESTA]]&gt;=0,"OPORTUNA","VENCIDO"),"")</f>
        <v>OPORTUNA</v>
      </c>
      <c r="V163" s="162"/>
    </row>
    <row r="164" spans="1:22" hidden="1" x14ac:dyDescent="0.25">
      <c r="A164" s="162" t="s">
        <v>681</v>
      </c>
      <c r="B164" s="199" t="s">
        <v>682</v>
      </c>
      <c r="C164" t="s">
        <v>20</v>
      </c>
      <c r="D164" s="162" t="str">
        <f>VLOOKUP(SEGUIMIENTO[[#This Row],[TIPO]],Actividad[#All],2,0)</f>
        <v>Modificación</v>
      </c>
      <c r="E164" s="162" t="s">
        <v>35</v>
      </c>
      <c r="F164" s="162" t="s">
        <v>75</v>
      </c>
      <c r="G164" s="162" t="s">
        <v>27</v>
      </c>
      <c r="H164" s="134" t="s">
        <v>146</v>
      </c>
      <c r="I164" t="s">
        <v>79</v>
      </c>
      <c r="J164" s="187" t="s">
        <v>329</v>
      </c>
      <c r="K164" s="162" t="s">
        <v>226</v>
      </c>
      <c r="L164" s="162"/>
      <c r="M164" s="162" t="s">
        <v>12</v>
      </c>
      <c r="N164" s="165">
        <v>46086</v>
      </c>
      <c r="O164" s="170">
        <v>46090</v>
      </c>
      <c r="P164" s="137" t="str" cm="1">
        <f t="array" aca="1" ref="P164" ca="1">IFERROR(_xlfn.IFS(K164="DEVUELTO","DEVUELTO",K164="APROBADO","APROBADO",K164="CANCELADO","CANCELADO",K164="ASIGNADO",NETWORKDAYS(N164,TODAY(),Tablas!$AA$2:$AA$37)),"")</f>
        <v>DEVUELTO</v>
      </c>
      <c r="Q164" s="134" t="str" cm="1">
        <f t="array" aca="1" ref="Q164" ca="1">IF(M164="Primera",_xlfn.IFS(P164="APROBADO","",P164="CANCELADO","",P164="DEVUELTO","",(S164-P164)&gt;=2,"A tiempo",(S164-P164)=1,"Proximo a Vencer",S164-P164&lt;0,"Vencido"),_xlfn.IFS(P164="APROBADO","",P164="CANCELADO","",P164="DEVUELTO","",AND(P164&gt;=0,P164&lt;=2),"A tiempo",P164=3,"Proximo a Vencer",P164&gt;3,"Vencido"))</f>
        <v/>
      </c>
      <c r="R164" s="162" t="s">
        <v>683</v>
      </c>
      <c r="S164" s="162">
        <f>IF(SEGUIMIENTO[[#This Row],[REVISION]]="Primera",VLOOKUP(SEGUIMIENTO[[#This Row],[MODALIDAD]],Actividad[[#All],[TIPO]:[Tiempo Respuesta]],2,0),VLOOKUP(SEGUIMIENTO[[#This Row],[MODALIDAD]],Actividad[[#All],[TIPO]:[Segunda]],3,0))</f>
        <v>3</v>
      </c>
      <c r="T164" s="162">
        <f>IF(SEGUIMIENTO[[#This Row],[FECHA DE REVISION]]&gt;0,NETWORKDAYS(SEGUIMIENTO[[#This Row],[FECHA DE RECEPCION]],SEGUIMIENTO[[#This Row],[FECHA DE REVISION]],Tablas!$AA$2:$AA$37),"")</f>
        <v>3</v>
      </c>
      <c r="U164" s="162" t="str">
        <f>IFERROR(IF(SEGUIMIENTO[[#This Row],[TIEMPO PARA RESPUESTA / DIAS]]-SEGUIMIENTO[[#This Row],[TIEMPO DE RESPUESTA]]&gt;=0,"OPORTUNA","VENCIDO"),"")</f>
        <v>OPORTUNA</v>
      </c>
      <c r="V164" s="162"/>
    </row>
    <row r="165" spans="1:22" hidden="1" x14ac:dyDescent="0.25">
      <c r="A165" s="162" t="s">
        <v>681</v>
      </c>
      <c r="B165" s="199" t="s">
        <v>682</v>
      </c>
      <c r="C165" t="s">
        <v>20</v>
      </c>
      <c r="D165" s="162" t="str">
        <f>VLOOKUP(SEGUIMIENTO[[#This Row],[TIPO]],Actividad[#All],2,0)</f>
        <v>Modificación</v>
      </c>
      <c r="E165" s="162" t="s">
        <v>35</v>
      </c>
      <c r="F165" s="162" t="s">
        <v>75</v>
      </c>
      <c r="G165" s="162" t="s">
        <v>27</v>
      </c>
      <c r="H165" s="134" t="s">
        <v>146</v>
      </c>
      <c r="I165" t="s">
        <v>79</v>
      </c>
      <c r="J165" s="187" t="s">
        <v>329</v>
      </c>
      <c r="K165" s="162" t="s">
        <v>226</v>
      </c>
      <c r="L165" s="162"/>
      <c r="M165" s="162" t="s">
        <v>3</v>
      </c>
      <c r="N165" s="165">
        <v>46101</v>
      </c>
      <c r="O165" s="170">
        <v>46118</v>
      </c>
      <c r="P165" s="137" t="str" cm="1">
        <f t="array" aca="1" ref="P165" ca="1">IFERROR(_xlfn.IFS(K165="DEVUELTO","DEVUELTO",K165="APROBADO","APROBADO",K165="CANCELADO","CANCELADO",K165="ASIGNADO",NETWORKDAYS(N165,TODAY(),Tablas!$AA$2:$AA$37)),"")</f>
        <v>DEVUELTO</v>
      </c>
      <c r="Q165" s="134" t="str" cm="1">
        <f t="array" aca="1" ref="Q165" ca="1">IF(M165="Primera",_xlfn.IFS(P165="APROBADO","",P165="CANCELADO","",P165="DEVUELTO","",(S165-P165)&gt;=2,"A tiempo",(S165-P165)=1,"Proximo a Vencer",S165-P165&lt;0,"Vencido"),_xlfn.IFS(P165="APROBADO","",P165="CANCELADO","",P165="DEVUELTO","",AND(P165&gt;=0,P165&lt;=2),"A tiempo",P165=3,"Proximo a Vencer",P165&gt;3,"Vencido"))</f>
        <v/>
      </c>
      <c r="R165" s="162" t="s">
        <v>684</v>
      </c>
      <c r="S165" s="162">
        <f>IF(SEGUIMIENTO[[#This Row],[REVISION]]="Primera",VLOOKUP(SEGUIMIENTO[[#This Row],[MODALIDAD]],Actividad[[#All],[TIPO]:[Tiempo Respuesta]],2,0),VLOOKUP(SEGUIMIENTO[[#This Row],[MODALIDAD]],Actividad[[#All],[TIPO]:[Segunda]],3,0))</f>
        <v>2</v>
      </c>
      <c r="T165" s="162">
        <f>IF(SEGUIMIENTO[[#This Row],[FECHA DE REVISION]]&gt;0,NETWORKDAYS(SEGUIMIENTO[[#This Row],[FECHA DE RECEPCION]],SEGUIMIENTO[[#This Row],[FECHA DE REVISION]],Tablas!$AA$2:$AA$37),"")</f>
        <v>9</v>
      </c>
      <c r="U165" s="162" t="str">
        <f>IFERROR(IF(SEGUIMIENTO[[#This Row],[TIEMPO PARA RESPUESTA / DIAS]]-SEGUIMIENTO[[#This Row],[TIEMPO DE RESPUESTA]]&gt;=0,"OPORTUNA","VENCIDO"),"")</f>
        <v>VENCIDO</v>
      </c>
      <c r="V165" s="162"/>
    </row>
    <row r="166" spans="1:22" hidden="1" x14ac:dyDescent="0.25">
      <c r="A166" s="162" t="s">
        <v>681</v>
      </c>
      <c r="B166" s="199" t="s">
        <v>682</v>
      </c>
      <c r="C166" t="s">
        <v>20</v>
      </c>
      <c r="D166" s="162" t="str">
        <f>VLOOKUP(SEGUIMIENTO[[#This Row],[TIPO]],Actividad[#All],2,0)</f>
        <v>Modificación</v>
      </c>
      <c r="E166" s="162" t="s">
        <v>35</v>
      </c>
      <c r="F166" s="162" t="s">
        <v>75</v>
      </c>
      <c r="G166" s="162" t="s">
        <v>27</v>
      </c>
      <c r="H166" s="134" t="s">
        <v>146</v>
      </c>
      <c r="I166" t="s">
        <v>79</v>
      </c>
      <c r="J166" s="187" t="s">
        <v>329</v>
      </c>
      <c r="K166" s="162" t="s">
        <v>226</v>
      </c>
      <c r="L166" s="162"/>
      <c r="M166" s="162" t="s">
        <v>175</v>
      </c>
      <c r="N166" s="165">
        <v>46120</v>
      </c>
      <c r="O166" s="170">
        <v>46121</v>
      </c>
      <c r="P166" s="137" t="str" cm="1">
        <f t="array" aca="1" ref="P166" ca="1">IFERROR(_xlfn.IFS(K166="DEVUELTO","DEVUELTO",K166="APROBADO","APROBADO",K166="CANCELADO","CANCELADO",K166="ASIGNADO",NETWORKDAYS(N166,TODAY(),Tablas!$AA$2:$AA$37)),"")</f>
        <v>DEVUELTO</v>
      </c>
      <c r="Q166" s="134" t="str" cm="1">
        <f t="array" aca="1" ref="Q166" ca="1">IF(M166="Primera",_xlfn.IFS(P166="APROBADO","",P166="CANCELADO","",P166="DEVUELTO","",(S166-P166)&gt;=2,"A tiempo",(S166-P166)=1,"Proximo a Vencer",S166-P166&lt;0,"Vencido"),_xlfn.IFS(P166="APROBADO","",P166="CANCELADO","",P166="DEVUELTO","",AND(P166&gt;=0,P166&lt;=2),"A tiempo",P166=3,"Proximo a Vencer",P166&gt;3,"Vencido"))</f>
        <v/>
      </c>
      <c r="R166" s="162" t="s">
        <v>685</v>
      </c>
      <c r="S166" s="162">
        <f>IF(SEGUIMIENTO[[#This Row],[REVISION]]="Primera",VLOOKUP(SEGUIMIENTO[[#This Row],[MODALIDAD]],Actividad[[#All],[TIPO]:[Tiempo Respuesta]],2,0),VLOOKUP(SEGUIMIENTO[[#This Row],[MODALIDAD]],Actividad[[#All],[TIPO]:[Segunda]],3,0))</f>
        <v>2</v>
      </c>
      <c r="T166" s="162">
        <f>IF(SEGUIMIENTO[[#This Row],[FECHA DE REVISION]]&gt;0,NETWORKDAYS(SEGUIMIENTO[[#This Row],[FECHA DE RECEPCION]],SEGUIMIENTO[[#This Row],[FECHA DE REVISION]],Tablas!$AA$2:$AA$37),"")</f>
        <v>2</v>
      </c>
      <c r="U166" s="162" t="str">
        <f>IFERROR(IF(SEGUIMIENTO[[#This Row],[TIEMPO PARA RESPUESTA / DIAS]]-SEGUIMIENTO[[#This Row],[TIEMPO DE RESPUESTA]]&gt;=0,"OPORTUNA","VENCIDO"),"")</f>
        <v>OPORTUNA</v>
      </c>
      <c r="V166" s="162"/>
    </row>
    <row r="167" spans="1:22" ht="17.25" hidden="1" customHeight="1" x14ac:dyDescent="0.25">
      <c r="A167" s="162" t="s">
        <v>681</v>
      </c>
      <c r="B167" s="199" t="s">
        <v>682</v>
      </c>
      <c r="C167" t="s">
        <v>20</v>
      </c>
      <c r="D167" s="162" t="str">
        <f>VLOOKUP(SEGUIMIENTO[[#This Row],[TIPO]],Actividad[#All],2,0)</f>
        <v>Modificación</v>
      </c>
      <c r="E167" s="162" t="s">
        <v>35</v>
      </c>
      <c r="F167" s="162" t="s">
        <v>75</v>
      </c>
      <c r="G167" s="162" t="s">
        <v>27</v>
      </c>
      <c r="H167" s="134" t="s">
        <v>146</v>
      </c>
      <c r="I167" t="s">
        <v>79</v>
      </c>
      <c r="J167" s="187" t="s">
        <v>329</v>
      </c>
      <c r="K167" s="162" t="s">
        <v>226</v>
      </c>
      <c r="L167" s="162"/>
      <c r="M167" s="162" t="s">
        <v>179</v>
      </c>
      <c r="N167" s="165">
        <v>46122</v>
      </c>
      <c r="O167" s="170">
        <v>46125</v>
      </c>
      <c r="P167" s="137" t="str" cm="1">
        <f t="array" aca="1" ref="P167" ca="1">IFERROR(_xlfn.IFS(K167="DEVUELTO","DEVUELTO",K167="APROBADO","APROBADO",K167="CANCELADO","CANCELADO",K167="ASIGNADO",NETWORKDAYS(N167,TODAY(),Tablas!$AA$2:$AA$37)),"")</f>
        <v>DEVUELTO</v>
      </c>
      <c r="Q167" s="134" t="str" cm="1">
        <f t="array" aca="1" ref="Q167" ca="1">IF(M167="Primera",_xlfn.IFS(P167="APROBADO","",P167="CANCELADO","",P167="DEVUELTO","",(S167-P167)&gt;=2,"A tiempo",(S167-P167)=1,"Proximo a Vencer",S167-P167&lt;0,"Vencido"),_xlfn.IFS(P167="APROBADO","",P167="CANCELADO","",P167="DEVUELTO","",AND(P167&gt;=0,P167&lt;=2),"A tiempo",P167=3,"Proximo a Vencer",P167&gt;3,"Vencido"))</f>
        <v/>
      </c>
      <c r="R167" s="163" t="s">
        <v>686</v>
      </c>
      <c r="S167" s="162">
        <f>IF(SEGUIMIENTO[[#This Row],[REVISION]]="Primera",VLOOKUP(SEGUIMIENTO[[#This Row],[MODALIDAD]],Actividad[[#All],[TIPO]:[Tiempo Respuesta]],2,0),VLOOKUP(SEGUIMIENTO[[#This Row],[MODALIDAD]],Actividad[[#All],[TIPO]:[Segunda]],3,0))</f>
        <v>2</v>
      </c>
      <c r="T167" s="162">
        <f>IF(SEGUIMIENTO[[#This Row],[FECHA DE REVISION]]&gt;0,NETWORKDAYS(SEGUIMIENTO[[#This Row],[FECHA DE RECEPCION]],SEGUIMIENTO[[#This Row],[FECHA DE REVISION]],Tablas!$AA$2:$AA$37),"")</f>
        <v>2</v>
      </c>
      <c r="U167" s="162" t="str">
        <f>IFERROR(IF(SEGUIMIENTO[[#This Row],[TIEMPO PARA RESPUESTA / DIAS]]-SEGUIMIENTO[[#This Row],[TIEMPO DE RESPUESTA]]&gt;=0,"OPORTUNA","VENCIDO"),"")</f>
        <v>OPORTUNA</v>
      </c>
      <c r="V167" s="162"/>
    </row>
    <row r="168" spans="1:22" hidden="1" x14ac:dyDescent="0.25">
      <c r="A168" s="162" t="s">
        <v>681</v>
      </c>
      <c r="B168" s="199" t="s">
        <v>682</v>
      </c>
      <c r="C168" t="s">
        <v>20</v>
      </c>
      <c r="D168" s="162" t="str">
        <f>VLOOKUP(SEGUIMIENTO[[#This Row],[TIPO]],Actividad[#All],2,0)</f>
        <v>Modificación</v>
      </c>
      <c r="E168" s="162" t="s">
        <v>35</v>
      </c>
      <c r="F168" s="162" t="s">
        <v>75</v>
      </c>
      <c r="G168" s="162" t="s">
        <v>27</v>
      </c>
      <c r="H168" s="134" t="s">
        <v>146</v>
      </c>
      <c r="I168" t="s">
        <v>79</v>
      </c>
      <c r="J168" s="187" t="s">
        <v>329</v>
      </c>
      <c r="K168" s="162" t="s">
        <v>222</v>
      </c>
      <c r="L168" s="162"/>
      <c r="M168" s="162" t="s">
        <v>182</v>
      </c>
      <c r="N168" s="165">
        <v>46125</v>
      </c>
      <c r="O168" s="170">
        <v>46125</v>
      </c>
      <c r="P168" s="137" t="str" cm="1">
        <f t="array" aca="1" ref="P168" ca="1">IFERROR(_xlfn.IFS(K168="DEVUELTO","DEVUELTO",K168="APROBADO","APROBADO",K168="CANCELADO","CANCELADO",K168="ASIGNADO",NETWORKDAYS(N168,TODAY(),Tablas!$AA$2:$AA$37)),"")</f>
        <v>APROBADO</v>
      </c>
      <c r="Q168" s="134" t="str" cm="1">
        <f t="array" aca="1" ref="Q168" ca="1">IF(M168="Primera",_xlfn.IFS(P168="APROBADO","",P168="CANCELADO","",P168="DEVUELTO","",(S168-P168)&gt;=2,"A tiempo",(S168-P168)=1,"Proximo a Vencer",S168-P168&lt;0,"Vencido"),_xlfn.IFS(P168="APROBADO","",P168="CANCELADO","",P168="DEVUELTO","",AND(P168&gt;=0,P168&lt;=2),"A tiempo",P168=3,"Proximo a Vencer",P168&gt;3,"Vencido"))</f>
        <v/>
      </c>
      <c r="R168" s="162" t="s">
        <v>685</v>
      </c>
      <c r="S168" s="162">
        <f>IF(SEGUIMIENTO[[#This Row],[REVISION]]="Primera",VLOOKUP(SEGUIMIENTO[[#This Row],[MODALIDAD]],Actividad[[#All],[TIPO]:[Tiempo Respuesta]],2,0),VLOOKUP(SEGUIMIENTO[[#This Row],[MODALIDAD]],Actividad[[#All],[TIPO]:[Segunda]],3,0))</f>
        <v>2</v>
      </c>
      <c r="T168" s="162">
        <f>IF(SEGUIMIENTO[[#This Row],[FECHA DE REVISION]]&gt;0,NETWORKDAYS(SEGUIMIENTO[[#This Row],[FECHA DE RECEPCION]],SEGUIMIENTO[[#This Row],[FECHA DE REVISION]],Tablas!$AA$2:$AA$37),"")</f>
        <v>1</v>
      </c>
      <c r="U168" s="162" t="str">
        <f>IFERROR(IF(SEGUIMIENTO[[#This Row],[TIEMPO PARA RESPUESTA / DIAS]]-SEGUIMIENTO[[#This Row],[TIEMPO DE RESPUESTA]]&gt;=0,"OPORTUNA","VENCIDO"),"")</f>
        <v>OPORTUNA</v>
      </c>
      <c r="V168" s="162"/>
    </row>
    <row r="169" spans="1:22" ht="15.75" hidden="1" customHeight="1" x14ac:dyDescent="0.25">
      <c r="A169" s="162" t="s">
        <v>687</v>
      </c>
      <c r="B169" s="200" t="s">
        <v>688</v>
      </c>
      <c r="C169" t="s">
        <v>166</v>
      </c>
      <c r="D169" s="162" t="str">
        <f>VLOOKUP(SEGUIMIENTO[[#This Row],[TIPO]],Actividad[#All],2,0)</f>
        <v>Proceso</v>
      </c>
      <c r="E169" s="162" t="s">
        <v>36</v>
      </c>
      <c r="F169" s="162" t="s">
        <v>75</v>
      </c>
      <c r="G169" s="162" t="s">
        <v>30</v>
      </c>
      <c r="H169" s="134" t="s">
        <v>70</v>
      </c>
      <c r="I169" t="s">
        <v>64</v>
      </c>
      <c r="J169" s="168" t="s">
        <v>330</v>
      </c>
      <c r="K169" s="162" t="s">
        <v>226</v>
      </c>
      <c r="L169" s="162"/>
      <c r="M169" s="162" t="s">
        <v>12</v>
      </c>
      <c r="N169" s="165">
        <v>46087</v>
      </c>
      <c r="O169" s="170">
        <v>46093</v>
      </c>
      <c r="P169" s="137" t="str" cm="1">
        <f t="array" aca="1" ref="P169" ca="1">IFERROR(_xlfn.IFS(K169="DEVUELTO","DEVUELTO",K169="APROBADO","APROBADO",K169="CANCELADO","CANCELADO",K169="ASIGNADO",NETWORKDAYS(N169,TODAY(),Tablas!$AA$2:$AA$37)),"")</f>
        <v>DEVUELTO</v>
      </c>
      <c r="Q169" s="134" t="str" cm="1">
        <f t="array" aca="1" ref="Q169" ca="1">IF(M169="Primera",_xlfn.IFS(P169="APROBADO","",P169="CANCELADO","",P169="DEVUELTO","",(S169-P169)&gt;=2,"A tiempo",(S169-P169)=1,"Proximo a Vencer",S169-P169&lt;0,"Vencido"),_xlfn.IFS(P169="APROBADO","",P169="CANCELADO","",P169="DEVUELTO","",AND(P169&gt;=0,P169&lt;=2),"A tiempo",P169=3,"Proximo a Vencer",P169&gt;3,"Vencido"))</f>
        <v/>
      </c>
      <c r="R169" s="162" t="s">
        <v>689</v>
      </c>
      <c r="S169" s="162">
        <f>IF(SEGUIMIENTO[[#This Row],[REVISION]]="Primera",VLOOKUP(SEGUIMIENTO[[#This Row],[MODALIDAD]],Actividad[[#All],[TIPO]:[Tiempo Respuesta]],2,0),VLOOKUP(SEGUIMIENTO[[#This Row],[MODALIDAD]],Actividad[[#All],[TIPO]:[Segunda]],3,0))</f>
        <v>5</v>
      </c>
      <c r="T169" s="162">
        <f>IF(SEGUIMIENTO[[#This Row],[FECHA DE REVISION]]&gt;0,NETWORKDAYS(SEGUIMIENTO[[#This Row],[FECHA DE RECEPCION]],SEGUIMIENTO[[#This Row],[FECHA DE REVISION]],Tablas!$AA$2:$AA$37),"")</f>
        <v>5</v>
      </c>
      <c r="U169" s="162" t="str">
        <f>IFERROR(IF(SEGUIMIENTO[[#This Row],[TIEMPO PARA RESPUESTA / DIAS]]-SEGUIMIENTO[[#This Row],[TIEMPO DE RESPUESTA]]&gt;=0,"OPORTUNA","VENCIDO"),"")</f>
        <v>OPORTUNA</v>
      </c>
      <c r="V169" s="162"/>
    </row>
    <row r="170" spans="1:22" ht="15.75" hidden="1" customHeight="1" x14ac:dyDescent="0.25">
      <c r="A170" s="162" t="s">
        <v>687</v>
      </c>
      <c r="B170" s="200" t="s">
        <v>688</v>
      </c>
      <c r="C170" t="s">
        <v>166</v>
      </c>
      <c r="D170" s="162" t="str">
        <f>VLOOKUP(SEGUIMIENTO[[#This Row],[TIPO]],Actividad[#All],2,0)</f>
        <v>Proceso</v>
      </c>
      <c r="E170" s="162" t="s">
        <v>36</v>
      </c>
      <c r="F170" s="162" t="s">
        <v>75</v>
      </c>
      <c r="G170" s="162" t="s">
        <v>30</v>
      </c>
      <c r="H170" s="134" t="s">
        <v>70</v>
      </c>
      <c r="I170" t="s">
        <v>64</v>
      </c>
      <c r="J170" s="168" t="s">
        <v>330</v>
      </c>
      <c r="K170" s="162" t="s">
        <v>222</v>
      </c>
      <c r="L170" s="162"/>
      <c r="M170" s="162" t="s">
        <v>3</v>
      </c>
      <c r="N170" s="165">
        <v>46125</v>
      </c>
      <c r="O170" s="170">
        <v>46126</v>
      </c>
      <c r="P170" s="137" t="str" cm="1">
        <f t="array" aca="1" ref="P170" ca="1">IFERROR(_xlfn.IFS(K170="DEVUELTO","DEVUELTO",K170="APROBADO","APROBADO",K170="CANCELADO","CANCELADO",K170="ASIGNADO",NETWORKDAYS(N170,TODAY(),Tablas!$AA$2:$AA$37)),"")</f>
        <v>APROBADO</v>
      </c>
      <c r="Q170" s="134" t="str" cm="1">
        <f t="array" aca="1" ref="Q170" ca="1">IF(M170="Primera",_xlfn.IFS(P170="APROBADO","",P170="CANCELADO","",P170="DEVUELTO","",(S170-P170)&gt;=2,"A tiempo",(S170-P170)=1,"Proximo a Vencer",S170-P170&lt;0,"Vencido"),_xlfn.IFS(P170="APROBADO","",P170="CANCELADO","",P170="DEVUELTO","",AND(P170&gt;=0,P170&lt;=2),"A tiempo",P170=3,"Proximo a Vencer",P170&gt;3,"Vencido"))</f>
        <v/>
      </c>
      <c r="R170" s="162" t="s">
        <v>689</v>
      </c>
      <c r="S170" s="162">
        <f>IF(SEGUIMIENTO[[#This Row],[REVISION]]="Primera",VLOOKUP(SEGUIMIENTO[[#This Row],[MODALIDAD]],Actividad[[#All],[TIPO]:[Tiempo Respuesta]],2,0),VLOOKUP(SEGUIMIENTO[[#This Row],[MODALIDAD]],Actividad[[#All],[TIPO]:[Segunda]],3,0))</f>
        <v>3</v>
      </c>
      <c r="T170" s="162">
        <f>IF(SEGUIMIENTO[[#This Row],[FECHA DE REVISION]]&gt;0,NETWORKDAYS(SEGUIMIENTO[[#This Row],[FECHA DE RECEPCION]],SEGUIMIENTO[[#This Row],[FECHA DE REVISION]],Tablas!$AA$2:$AA$37),"")</f>
        <v>2</v>
      </c>
      <c r="U170" s="162" t="str">
        <f>IFERROR(IF(SEGUIMIENTO[[#This Row],[TIEMPO PARA RESPUESTA / DIAS]]-SEGUIMIENTO[[#This Row],[TIEMPO DE RESPUESTA]]&gt;=0,"OPORTUNA","VENCIDO"),"")</f>
        <v>OPORTUNA</v>
      </c>
      <c r="V170" s="162"/>
    </row>
    <row r="171" spans="1:22" ht="18" hidden="1" customHeight="1" x14ac:dyDescent="0.25">
      <c r="A171" s="162" t="s">
        <v>690</v>
      </c>
      <c r="B171" s="199" t="s">
        <v>691</v>
      </c>
      <c r="C171" s="134" t="s">
        <v>37</v>
      </c>
      <c r="D171" s="162" t="str">
        <f>VLOOKUP(SEGUIMIENTO[[#This Row],[TIPO]],Actividad[#All],2,0)</f>
        <v>Liquidación</v>
      </c>
      <c r="E171" s="162" t="s">
        <v>37</v>
      </c>
      <c r="F171" s="162" t="s">
        <v>77</v>
      </c>
      <c r="G171" s="162" t="s">
        <v>26</v>
      </c>
      <c r="H171" s="134" t="s">
        <v>66</v>
      </c>
      <c r="I171" t="s">
        <v>22</v>
      </c>
      <c r="J171" s="168" t="s">
        <v>331</v>
      </c>
      <c r="K171" s="162" t="s">
        <v>226</v>
      </c>
      <c r="L171" s="162"/>
      <c r="M171" s="162" t="s">
        <v>12</v>
      </c>
      <c r="N171" s="165">
        <v>46087</v>
      </c>
      <c r="O171" s="170">
        <v>46097</v>
      </c>
      <c r="P171" s="137" t="str" cm="1">
        <f t="array" aca="1" ref="P171" ca="1">IFERROR(_xlfn.IFS(K171="DEVUELTO","DEVUELTO",K171="APROBADO","APROBADO",K171="CANCELADO","CANCELADO",K171="ASIGNADO",NETWORKDAYS(N171,TODAY(),Tablas!$AA$2:$AA$37)),"")</f>
        <v>DEVUELTO</v>
      </c>
      <c r="Q171" s="134" t="str" cm="1">
        <f t="array" aca="1" ref="Q171" ca="1">IF(M171="Primera",_xlfn.IFS(P171="APROBADO","",P171="CANCELADO","",P171="DEVUELTO","",(S171-P171)&gt;=2,"A tiempo",(S171-P171)=1,"Proximo a Vencer",S171-P171&lt;0,"Vencido"),_xlfn.IFS(P171="APROBADO","",P171="CANCELADO","",P171="DEVUELTO","",AND(P171&gt;=0,P171&lt;=2),"A tiempo",P171=3,"Proximo a Vencer",P171&gt;3,"Vencido"))</f>
        <v/>
      </c>
      <c r="R171" s="134" t="s">
        <v>664</v>
      </c>
      <c r="S171" s="162">
        <f>IF(SEGUIMIENTO[[#This Row],[REVISION]]="Primera",VLOOKUP(SEGUIMIENTO[[#This Row],[MODALIDAD]],Actividad[[#All],[TIPO]:[Tiempo Respuesta]],2,0),VLOOKUP(SEGUIMIENTO[[#This Row],[MODALIDAD]],Actividad[[#All],[TIPO]:[Segunda]],3,0))</f>
        <v>2</v>
      </c>
      <c r="T171" s="162">
        <f>IF(SEGUIMIENTO[[#This Row],[FECHA DE REVISION]]&gt;0,NETWORKDAYS(SEGUIMIENTO[[#This Row],[FECHA DE RECEPCION]],SEGUIMIENTO[[#This Row],[FECHA DE REVISION]],Tablas!$AA$2:$AA$37),"")</f>
        <v>7</v>
      </c>
      <c r="U171" s="162" t="str">
        <f>IFERROR(IF(SEGUIMIENTO[[#This Row],[TIEMPO PARA RESPUESTA / DIAS]]-SEGUIMIENTO[[#This Row],[TIEMPO DE RESPUESTA]]&gt;=0,"OPORTUNA","VENCIDO"),"")</f>
        <v>VENCIDO</v>
      </c>
      <c r="V171" s="134" t="s">
        <v>665</v>
      </c>
    </row>
    <row r="172" spans="1:22" ht="18" hidden="1" customHeight="1" x14ac:dyDescent="0.25">
      <c r="A172" s="162" t="s">
        <v>690</v>
      </c>
      <c r="B172" s="199" t="s">
        <v>691</v>
      </c>
      <c r="C172" t="s">
        <v>37</v>
      </c>
      <c r="D172" t="str">
        <f>VLOOKUP(SEGUIMIENTO[[#This Row],[TIPO]],Actividad[#All],2,0)</f>
        <v>Liquidación</v>
      </c>
      <c r="E172" s="162" t="s">
        <v>37</v>
      </c>
      <c r="F172" s="162" t="s">
        <v>77</v>
      </c>
      <c r="G172" s="162" t="s">
        <v>26</v>
      </c>
      <c r="H172" t="s">
        <v>66</v>
      </c>
      <c r="I172" t="s">
        <v>22</v>
      </c>
      <c r="J172" s="168" t="s">
        <v>331</v>
      </c>
      <c r="K172" s="162" t="s">
        <v>222</v>
      </c>
      <c r="L172" s="165">
        <v>46101</v>
      </c>
      <c r="M172" s="162" t="s">
        <v>3</v>
      </c>
      <c r="N172" s="165">
        <v>46101</v>
      </c>
      <c r="O172" s="170">
        <v>46101</v>
      </c>
      <c r="P172" s="152" t="str" cm="1">
        <f t="array" aca="1" ref="P172" ca="1">IFERROR(_xlfn.IFS(K172="DEVUELTO","DEVUELTO",K172="APROBADO","APROBADO",K172="CANCELADO","CANCELADO",K172="ASIGNADO",NETWORKDAYS(N172,TODAY(),Tablas!$AA$2:$AA$37)),"")</f>
        <v>APROBADO</v>
      </c>
      <c r="Q172" t="str" cm="1">
        <f t="array" aca="1" ref="Q172" ca="1">IF(M172="Primera",_xlfn.IFS(P172="APROBADO","",P172="CANCELADO","",P172="DEVUELTO","",(S172-P172)&gt;=2,"A tiempo",(S172-P172)=1,"Proximo a Vencer",S172-P172&lt;0,"Vencido"),_xlfn.IFS(P172="APROBADO","",P172="CANCELADO","",P172="DEVUELTO","",AND(P172&gt;=0,P172&lt;=2),"A tiempo",P172=3,"Proximo a Vencer",P172&gt;3,"Vencido"))</f>
        <v/>
      </c>
      <c r="R172" t="s">
        <v>692</v>
      </c>
      <c r="S172">
        <f>IF(SEGUIMIENTO[[#This Row],[REVISION]]="Primera",VLOOKUP(SEGUIMIENTO[[#This Row],[MODALIDAD]],Actividad[[#All],[TIPO]:[Tiempo Respuesta]],2,0),VLOOKUP(SEGUIMIENTO[[#This Row],[MODALIDAD]],Actividad[[#All],[TIPO]:[Segunda]],3,0))</f>
        <v>1</v>
      </c>
      <c r="T172">
        <f>IF(SEGUIMIENTO[[#This Row],[FECHA DE REVISION]]&gt;0,NETWORKDAYS(SEGUIMIENTO[[#This Row],[FECHA DE RECEPCION]],SEGUIMIENTO[[#This Row],[FECHA DE REVISION]],Tablas!$AA$2:$AA$37),"")</f>
        <v>1</v>
      </c>
      <c r="U172" t="str">
        <f>IFERROR(IF(SEGUIMIENTO[[#This Row],[TIEMPO PARA RESPUESTA / DIAS]]-SEGUIMIENTO[[#This Row],[TIEMPO DE RESPUESTA]]&gt;=0,"OPORTUNA","VENCIDO"),"")</f>
        <v>OPORTUNA</v>
      </c>
      <c r="V172" s="162"/>
    </row>
    <row r="173" spans="1:22" ht="17.25" hidden="1" customHeight="1" x14ac:dyDescent="0.25">
      <c r="A173" s="162" t="s">
        <v>693</v>
      </c>
      <c r="B173" s="199" t="s">
        <v>694</v>
      </c>
      <c r="C173" s="134" t="s">
        <v>166</v>
      </c>
      <c r="D173" s="162" t="str">
        <f>VLOOKUP(SEGUIMIENTO[[#This Row],[TIPO]],Actividad[#All],2,0)</f>
        <v>Proceso</v>
      </c>
      <c r="E173" s="162" t="s">
        <v>36</v>
      </c>
      <c r="F173" s="162" t="s">
        <v>210</v>
      </c>
      <c r="G173" s="162" t="s">
        <v>29</v>
      </c>
      <c r="H173" s="134" t="s">
        <v>55</v>
      </c>
      <c r="I173" t="s">
        <v>39</v>
      </c>
      <c r="J173" s="168" t="s">
        <v>332</v>
      </c>
      <c r="K173" s="162" t="s">
        <v>226</v>
      </c>
      <c r="L173" s="162"/>
      <c r="M173" s="162" t="s">
        <v>12</v>
      </c>
      <c r="N173" s="165">
        <v>46090</v>
      </c>
      <c r="O173" s="165">
        <v>46094</v>
      </c>
      <c r="P173" s="164" t="str" cm="1">
        <f t="array" aca="1" ref="P173" ca="1">IFERROR(_xlfn.IFS(K173="DEVUELTO","DEVUELTO",K173="APROBADO","APROBADO",K173="CANCELADO","CANCELADO",K173="ASIGNADO",NETWORKDAYS(N173,TODAY(),Tablas!$AA$2:$AA$37)),"")</f>
        <v>DEVUELTO</v>
      </c>
      <c r="Q173" s="162" t="str" cm="1">
        <f t="array" aca="1" ref="Q173" ca="1">IF(M173="Primera",_xlfn.IFS(P173="APROBADO","",P173="CANCELADO","",P173="DEVUELTO","",(S173-P173)&gt;=2,"A tiempo",(S173-P173)&lt;1,"Proximo a Vencer",S173-P173&lt;0,"Vencido"),_xlfn.IFS(P173="APROBADO","",P173="CANCELADO","",P173="DEVUELTO","",AND(P173&gt;=0,P173&lt;=2),"A tiempo",P173=3,"Proximo a Vencer",P173&gt;3,"Vencido"))</f>
        <v/>
      </c>
      <c r="R173" s="162" t="s">
        <v>695</v>
      </c>
      <c r="S173" s="162">
        <f>IF(SEGUIMIENTO[[#This Row],[REVISION]]="Primera",VLOOKUP(SEGUIMIENTO[[#This Row],[MODALIDAD]],Actividad[[#All],[TIPO]:[Tiempo Respuesta]],2,0),VLOOKUP(SEGUIMIENTO[[#This Row],[MODALIDAD]],Actividad[[#All],[TIPO]:[Segunda]],3,0))</f>
        <v>5</v>
      </c>
      <c r="T173" s="162">
        <f>IF(SEGUIMIENTO[[#This Row],[FECHA DE REVISION]]&gt;0,NETWORKDAYS(SEGUIMIENTO[[#This Row],[FECHA DE RECEPCION]],SEGUIMIENTO[[#This Row],[FECHA DE REVISION]],Tablas!$AA$2:$AA$37),"")</f>
        <v>5</v>
      </c>
      <c r="U173" s="162" t="str">
        <f>IFERROR(IF(SEGUIMIENTO[[#This Row],[TIEMPO PARA RESPUESTA / DIAS]]-SEGUIMIENTO[[#This Row],[TIEMPO DE RESPUESTA]]&gt;=0,"OPORTUNA","VENCIDO"),"")</f>
        <v>OPORTUNA</v>
      </c>
      <c r="V173" s="162"/>
    </row>
    <row r="174" spans="1:22" ht="17.25" hidden="1" customHeight="1" x14ac:dyDescent="0.25">
      <c r="A174" s="162" t="s">
        <v>693</v>
      </c>
      <c r="B174" s="199" t="s">
        <v>694</v>
      </c>
      <c r="C174" s="134" t="s">
        <v>166</v>
      </c>
      <c r="D174" s="162" t="str">
        <f>VLOOKUP(SEGUIMIENTO[[#This Row],[TIPO]],Actividad[#All],2,0)</f>
        <v>Proceso</v>
      </c>
      <c r="E174" s="162" t="s">
        <v>36</v>
      </c>
      <c r="F174" s="162" t="s">
        <v>210</v>
      </c>
      <c r="G174" s="162" t="s">
        <v>29</v>
      </c>
      <c r="H174" s="134" t="s">
        <v>55</v>
      </c>
      <c r="I174" t="s">
        <v>39</v>
      </c>
      <c r="J174" s="168" t="s">
        <v>332</v>
      </c>
      <c r="K174" s="162" t="s">
        <v>226</v>
      </c>
      <c r="L174" s="162"/>
      <c r="M174" s="162" t="s">
        <v>3</v>
      </c>
      <c r="N174" s="165">
        <v>46127</v>
      </c>
      <c r="O174" s="165">
        <v>46128</v>
      </c>
      <c r="P174" s="164" t="str" cm="1">
        <f t="array" aca="1" ref="P174" ca="1">IFERROR(_xlfn.IFS(K174="DEVUELTO","DEVUELTO",K174="APROBADO","APROBADO",K174="CANCELADO","CANCELADO",K174="ASIGNADO",NETWORKDAYS(N174,TODAY(),Tablas!$AA$2:$AA$37)),"")</f>
        <v>DEVUELTO</v>
      </c>
      <c r="Q174" s="162" t="str" cm="1">
        <f t="array" aca="1" ref="Q174" ca="1">IF(M174="Primera",_xlfn.IFS(P174="APROBADO","",P174="CANCELADO","",P174="DEVUELTO","",(S174-P174)&gt;=2,"A tiempo",(S174-P174)&lt;1,"Proximo a Vencer",S174-P174&lt;0,"Vencido"),_xlfn.IFS(P174="APROBADO","",P174="CANCELADO","",P174="DEVUELTO","",AND(P174&gt;=0,P174&lt;=2),"A tiempo",P174=3,"Proximo a Vencer",P174&gt;3,"Vencido"))</f>
        <v/>
      </c>
      <c r="R174" s="162" t="s">
        <v>696</v>
      </c>
      <c r="S174" s="162">
        <f>IF(SEGUIMIENTO[[#This Row],[REVISION]]="Primera",VLOOKUP(SEGUIMIENTO[[#This Row],[MODALIDAD]],Actividad[[#All],[TIPO]:[Tiempo Respuesta]],2,0),VLOOKUP(SEGUIMIENTO[[#This Row],[MODALIDAD]],Actividad[[#All],[TIPO]:[Segunda]],3,0))</f>
        <v>3</v>
      </c>
      <c r="T174" s="162">
        <f>IF(SEGUIMIENTO[[#This Row],[FECHA DE REVISION]]&gt;0,NETWORKDAYS(SEGUIMIENTO[[#This Row],[FECHA DE RECEPCION]],SEGUIMIENTO[[#This Row],[FECHA DE REVISION]],Tablas!$AA$2:$AA$37),"")</f>
        <v>2</v>
      </c>
      <c r="U174" s="162" t="str">
        <f>IFERROR(IF(SEGUIMIENTO[[#This Row],[TIEMPO PARA RESPUESTA / DIAS]]-SEGUIMIENTO[[#This Row],[TIEMPO DE RESPUESTA]]&gt;=0,"OPORTUNA","VENCIDO"),"")</f>
        <v>OPORTUNA</v>
      </c>
      <c r="V174" s="162"/>
    </row>
    <row r="175" spans="1:22" ht="17.25" hidden="1" customHeight="1" x14ac:dyDescent="0.25">
      <c r="A175" s="162" t="s">
        <v>693</v>
      </c>
      <c r="B175" s="199" t="s">
        <v>694</v>
      </c>
      <c r="C175" t="s">
        <v>166</v>
      </c>
      <c r="D175" t="str">
        <f>VLOOKUP(SEGUIMIENTO[[#This Row],[TIPO]],Actividad[#All],2,0)</f>
        <v>Proceso</v>
      </c>
      <c r="E175" s="162" t="s">
        <v>36</v>
      </c>
      <c r="F175" s="162" t="s">
        <v>210</v>
      </c>
      <c r="G175" s="162" t="s">
        <v>29</v>
      </c>
      <c r="H175" t="s">
        <v>55</v>
      </c>
      <c r="I175" t="s">
        <v>39</v>
      </c>
      <c r="J175" s="168" t="s">
        <v>332</v>
      </c>
      <c r="K175" s="162" t="s">
        <v>222</v>
      </c>
      <c r="L175" s="165">
        <v>46136</v>
      </c>
      <c r="M175" s="162" t="s">
        <v>175</v>
      </c>
      <c r="N175" s="165">
        <v>46136</v>
      </c>
      <c r="O175" s="165">
        <v>46136</v>
      </c>
      <c r="P175" s="164" t="str" cm="1">
        <f t="array" aca="1" ref="P175" ca="1">IFERROR(_xlfn.IFS(K175="DEVUELTO","DEVUELTO",K175="APROBADO","APROBADO",K175="CANCELADO","CANCELADO",K175="ASIGNADO",NETWORKDAYS(N175,TODAY(),Tablas!$AA$2:$AA$37)),"")</f>
        <v>APROBADO</v>
      </c>
      <c r="Q175" s="162" t="str" cm="1">
        <f t="array" aca="1" ref="Q175" ca="1">IF(M175="Primera",_xlfn.IFS(P175="APROBADO","",P175="CANCELADO","",P175="DEVUELTO","",(S175-P175)&gt;=2,"A tiempo",(S175-P175)&lt;1,"Proximo a Vencer",S175-P175&lt;0,"Vencido"),_xlfn.IFS(P175="APROBADO","",P175="CANCELADO","",P175="DEVUELTO","",AND(P175&gt;=0,P175&lt;=2),"A tiempo",P175=3,"Proximo a Vencer",P175&gt;3,"Vencido"))</f>
        <v/>
      </c>
      <c r="R175" s="162" t="s">
        <v>697</v>
      </c>
      <c r="S175" s="162">
        <f>IF(SEGUIMIENTO[[#This Row],[REVISION]]="Primera",VLOOKUP(SEGUIMIENTO[[#This Row],[MODALIDAD]],Actividad[[#All],[TIPO]:[Tiempo Respuesta]],2,0),VLOOKUP(SEGUIMIENTO[[#This Row],[MODALIDAD]],Actividad[[#All],[TIPO]:[Segunda]],3,0))</f>
        <v>3</v>
      </c>
      <c r="T175" s="162">
        <f>IF(SEGUIMIENTO[[#This Row],[FECHA DE REVISION]]&gt;0,NETWORKDAYS(SEGUIMIENTO[[#This Row],[FECHA DE RECEPCION]],SEGUIMIENTO[[#This Row],[FECHA DE REVISION]],Tablas!$AA$2:$AA$37),"")</f>
        <v>1</v>
      </c>
      <c r="U175" s="162" t="str">
        <f>IFERROR(IF(SEGUIMIENTO[[#This Row],[TIEMPO PARA RESPUESTA / DIAS]]-SEGUIMIENTO[[#This Row],[TIEMPO DE RESPUESTA]]&gt;=0,"OPORTUNA","VENCIDO"),"")</f>
        <v>OPORTUNA</v>
      </c>
      <c r="V175" s="162"/>
    </row>
    <row r="176" spans="1:22" ht="20.25" hidden="1" customHeight="1" x14ac:dyDescent="0.25">
      <c r="A176" s="162" t="s">
        <v>698</v>
      </c>
      <c r="B176" s="199" t="s">
        <v>699</v>
      </c>
      <c r="C176" t="s">
        <v>166</v>
      </c>
      <c r="D176" s="162" t="str">
        <f>VLOOKUP(SEGUIMIENTO[[#This Row],[TIPO]],Actividad[#All],2,0)</f>
        <v>Proceso</v>
      </c>
      <c r="E176" s="162" t="s">
        <v>36</v>
      </c>
      <c r="F176" s="162" t="s">
        <v>207</v>
      </c>
      <c r="G176" s="162" t="s">
        <v>30</v>
      </c>
      <c r="H176" t="s">
        <v>70</v>
      </c>
      <c r="I176" t="s">
        <v>93</v>
      </c>
      <c r="J176" s="66" t="s">
        <v>333</v>
      </c>
      <c r="K176" s="162" t="s">
        <v>226</v>
      </c>
      <c r="L176" s="162"/>
      <c r="M176" s="162" t="s">
        <v>12</v>
      </c>
      <c r="N176" s="5">
        <v>46090</v>
      </c>
      <c r="O176" s="165">
        <v>46094</v>
      </c>
      <c r="P176" s="164" t="str" cm="1">
        <f t="array" aca="1" ref="P176" ca="1">IFERROR(_xlfn.IFS(K176="DEVUELTO","DEVUELTO",K176="APROBADO","APROBADO",K176="CANCELADO","CANCELADO",K176="ASIGNADO",NETWORKDAYS(N176,TODAY(),Tablas!$AA$2:$AA$37)),"")</f>
        <v>DEVUELTO</v>
      </c>
      <c r="Q176" s="162" t="str" cm="1">
        <f t="array" aca="1" ref="Q176" ca="1">IF(M176="Primera",_xlfn.IFS(P176="APROBADO","",P176="CANCELADO","",P176="DEVUELTO","",(S176-P176)&gt;=2,"A tiempo",(S176-P176)&lt;1,"Proximo a Vencer",S176-P176&lt;0,"Vencido"),_xlfn.IFS(P176="APROBADO","",P176="CANCELADO","",P176="DEVUELTO","",AND(P176&gt;=0,P176&lt;=2),"A tiempo",P176=3,"Proximo a Vencer",P176&gt;3,"Vencido"))</f>
        <v/>
      </c>
      <c r="R176" s="162" t="s">
        <v>700</v>
      </c>
      <c r="S176" s="162">
        <f>IF(SEGUIMIENTO[[#This Row],[REVISION]]="Primera",VLOOKUP(SEGUIMIENTO[[#This Row],[MODALIDAD]],Actividad[[#All],[TIPO]:[Tiempo Respuesta]],2,0),VLOOKUP(SEGUIMIENTO[[#This Row],[MODALIDAD]],Actividad[[#All],[TIPO]:[Segunda]],3,0))</f>
        <v>5</v>
      </c>
      <c r="T176" s="162">
        <f>IF(SEGUIMIENTO[[#This Row],[FECHA DE REVISION]]&gt;0,NETWORKDAYS(SEGUIMIENTO[[#This Row],[FECHA DE RECEPCION]],SEGUIMIENTO[[#This Row],[FECHA DE REVISION]],Tablas!$AA$2:$AA$37),"")</f>
        <v>5</v>
      </c>
      <c r="U176" s="162" t="str">
        <f>IFERROR(IF(SEGUIMIENTO[[#This Row],[TIEMPO PARA RESPUESTA / DIAS]]-SEGUIMIENTO[[#This Row],[TIEMPO DE RESPUESTA]]&gt;=0,"OPORTUNA","VENCIDO"),"")</f>
        <v>OPORTUNA</v>
      </c>
      <c r="V176" s="162"/>
    </row>
    <row r="177" spans="1:22" ht="20.25" hidden="1" customHeight="1" x14ac:dyDescent="0.25">
      <c r="A177" s="162" t="s">
        <v>698</v>
      </c>
      <c r="B177" s="199" t="s">
        <v>699</v>
      </c>
      <c r="C177" t="s">
        <v>166</v>
      </c>
      <c r="D177" s="162" t="str">
        <f>VLOOKUP(SEGUIMIENTO[[#This Row],[TIPO]],Actividad[#All],2,0)</f>
        <v>Proceso</v>
      </c>
      <c r="E177" s="162" t="s">
        <v>36</v>
      </c>
      <c r="F177" s="162" t="s">
        <v>207</v>
      </c>
      <c r="G177" s="162" t="s">
        <v>30</v>
      </c>
      <c r="H177" t="s">
        <v>70</v>
      </c>
      <c r="I177" t="s">
        <v>93</v>
      </c>
      <c r="J177" s="66" t="s">
        <v>333</v>
      </c>
      <c r="K177" s="162" t="s">
        <v>222</v>
      </c>
      <c r="L177" s="165">
        <v>46128</v>
      </c>
      <c r="M177" s="162" t="s">
        <v>3</v>
      </c>
      <c r="N177" s="5">
        <v>46125</v>
      </c>
      <c r="O177" s="165">
        <v>46128</v>
      </c>
      <c r="P177" s="164" t="str" cm="1">
        <f t="array" aca="1" ref="P177" ca="1">IFERROR(_xlfn.IFS(K177="DEVUELTO","DEVUELTO",K177="APROBADO","APROBADO",K177="CANCELADO","CANCELADO",K177="ASIGNADO",NETWORKDAYS(N177,TODAY(),Tablas!$AA$2:$AA$37)),"")</f>
        <v>APROBADO</v>
      </c>
      <c r="Q177" s="162" t="str" cm="1">
        <f t="array" aca="1" ref="Q177" ca="1">IF(M177="Primera",_xlfn.IFS(P177="APROBADO","",P177="CANCELADO","",P177="DEVUELTO","",(S177-P177)&gt;=2,"A tiempo",(S177-P177)&lt;1,"Proximo a Vencer",S177-P177&lt;0,"Vencido"),_xlfn.IFS(P177="APROBADO","",P177="CANCELADO","",P177="DEVUELTO","",AND(P177&gt;=0,P177&lt;=2),"A tiempo",P177=3,"Proximo a Vencer",P177&gt;3,"Vencido"))</f>
        <v/>
      </c>
      <c r="R177" s="162" t="s">
        <v>701</v>
      </c>
      <c r="S177" s="162">
        <f>IF(SEGUIMIENTO[[#This Row],[REVISION]]="Primera",VLOOKUP(SEGUIMIENTO[[#This Row],[MODALIDAD]],Actividad[[#All],[TIPO]:[Tiempo Respuesta]],2,0),VLOOKUP(SEGUIMIENTO[[#This Row],[MODALIDAD]],Actividad[[#All],[TIPO]:[Segunda]],3,0))</f>
        <v>3</v>
      </c>
      <c r="T177" s="162">
        <v>3</v>
      </c>
      <c r="U177" s="162" t="str">
        <f>IFERROR(IF(SEGUIMIENTO[[#This Row],[TIEMPO PARA RESPUESTA / DIAS]]-SEGUIMIENTO[[#This Row],[TIEMPO DE RESPUESTA]]&gt;=0,"OPORTUNA","VENCIDO"),"")</f>
        <v>OPORTUNA</v>
      </c>
      <c r="V177" s="162"/>
    </row>
    <row r="178" spans="1:22" ht="20.25" hidden="1" customHeight="1" x14ac:dyDescent="0.25">
      <c r="A178" s="162" t="s">
        <v>702</v>
      </c>
      <c r="B178" s="199" t="s">
        <v>703</v>
      </c>
      <c r="C178" s="162" t="s">
        <v>166</v>
      </c>
      <c r="D178" s="162" t="str">
        <f>VLOOKUP(SEGUIMIENTO[[#This Row],[TIPO]],Actividad[#All],2,0)</f>
        <v>Proceso</v>
      </c>
      <c r="E178" s="162" t="s">
        <v>36</v>
      </c>
      <c r="F178" s="162" t="s">
        <v>183</v>
      </c>
      <c r="G178" s="162" t="s">
        <v>26</v>
      </c>
      <c r="H178" s="162" t="s">
        <v>124</v>
      </c>
      <c r="I178" s="162" t="s">
        <v>50</v>
      </c>
      <c r="J178" s="66" t="s">
        <v>334</v>
      </c>
      <c r="K178" s="162" t="s">
        <v>226</v>
      </c>
      <c r="L178" s="162"/>
      <c r="M178" s="162" t="s">
        <v>12</v>
      </c>
      <c r="N178" s="5">
        <v>46090</v>
      </c>
      <c r="O178" s="165">
        <v>46092</v>
      </c>
      <c r="P178" s="164" t="str" cm="1">
        <f t="array" aca="1" ref="P178" ca="1">IFERROR(_xlfn.IFS(K178="DEVUELTO","DEVUELTO",K178="APROBADO","APROBADO",K178="CANCELADO","CANCELADO",K178="ASIGNADO",NETWORKDAYS(N178,TODAY(),Tablas!$AA$2:$AA$37)),"")</f>
        <v>DEVUELTO</v>
      </c>
      <c r="Q178" s="162" t="str" cm="1">
        <f t="array" aca="1" ref="Q178" ca="1">IF(M178="Primera",_xlfn.IFS(P178="APROBADO","",P178="CANCELADO","",P178="DEVUELTO","",(S178-P178)&gt;=2,"A tiempo",(S178-P178)&lt;1,"Proximo a Vencer",S178-P178&lt;0,"Vencido"),_xlfn.IFS(P178="APROBADO","",P178="CANCELADO","",P178="DEVUELTO","",AND(P178&gt;=0,P178&lt;=2),"A tiempo",P178=3,"Proximo a Vencer",P178&gt;3,"Vencido"))</f>
        <v/>
      </c>
      <c r="R178" s="163" t="s">
        <v>704</v>
      </c>
      <c r="S178" s="162">
        <f>IF(SEGUIMIENTO[[#This Row],[REVISION]]="Primera",VLOOKUP(SEGUIMIENTO[[#This Row],[MODALIDAD]],Actividad[[#All],[TIPO]:[Tiempo Respuesta]],2,0),VLOOKUP(SEGUIMIENTO[[#This Row],[MODALIDAD]],Actividad[[#All],[TIPO]:[Segunda]],3,0))</f>
        <v>5</v>
      </c>
      <c r="T178" s="162">
        <f>IF(SEGUIMIENTO[[#This Row],[FECHA DE REVISION]]&gt;0,NETWORKDAYS(SEGUIMIENTO[[#This Row],[FECHA DE RECEPCION]],SEGUIMIENTO[[#This Row],[FECHA DE REVISION]],Tablas!$AA$2:$AA$37),"")</f>
        <v>3</v>
      </c>
      <c r="U178" s="162" t="str">
        <f>IFERROR(IF(SEGUIMIENTO[[#This Row],[TIEMPO PARA RESPUESTA / DIAS]]-SEGUIMIENTO[[#This Row],[TIEMPO DE RESPUESTA]]&gt;=0,"OPORTUNA","VENCIDO"),"")</f>
        <v>OPORTUNA</v>
      </c>
      <c r="V178" s="162"/>
    </row>
    <row r="179" spans="1:22" ht="20.25" hidden="1" customHeight="1" x14ac:dyDescent="0.25">
      <c r="A179" s="162" t="s">
        <v>702</v>
      </c>
      <c r="B179" s="199" t="s">
        <v>703</v>
      </c>
      <c r="C179" s="162" t="s">
        <v>166</v>
      </c>
      <c r="D179" s="162" t="str">
        <f>VLOOKUP(SEGUIMIENTO[[#This Row],[TIPO]],Actividad[#All],2,0)</f>
        <v>Proceso</v>
      </c>
      <c r="E179" s="162" t="s">
        <v>36</v>
      </c>
      <c r="F179" s="162" t="s">
        <v>183</v>
      </c>
      <c r="G179" s="162" t="s">
        <v>26</v>
      </c>
      <c r="H179" s="162" t="s">
        <v>124</v>
      </c>
      <c r="I179" s="162" t="s">
        <v>50</v>
      </c>
      <c r="J179" s="66" t="s">
        <v>334</v>
      </c>
      <c r="K179" s="162" t="s">
        <v>226</v>
      </c>
      <c r="L179" s="162"/>
      <c r="M179" s="162" t="s">
        <v>3</v>
      </c>
      <c r="N179" s="165">
        <v>46118</v>
      </c>
      <c r="O179" s="165">
        <v>46119</v>
      </c>
      <c r="P179" s="164" t="str" cm="1">
        <f t="array" aca="1" ref="P179" ca="1">IFERROR(_xlfn.IFS(K179="DEVUELTO","DEVUELTO",K179="APROBADO","APROBADO",K179="CANCELADO","CANCELADO",K179="ASIGNADO",NETWORKDAYS(N179,TODAY(),Tablas!$AA$2:$AA$37)),"")</f>
        <v>DEVUELTO</v>
      </c>
      <c r="Q179" s="162" t="str" cm="1">
        <f t="array" aca="1" ref="Q179" ca="1">IF(M179="Primera",_xlfn.IFS(P179="APROBADO","",P179="CANCELADO","",P179="DEVUELTO","",(S179-P179)&gt;=2,"A tiempo",(S179-P179)&lt;1,"Proximo a Vencer",S179-P179&lt;0,"Vencido"),_xlfn.IFS(P179="APROBADO","",P179="CANCELADO","",P179="DEVUELTO","",AND(P179&gt;=0,P179&lt;=2),"A tiempo",P179=3,"Proximo a Vencer",P179&gt;3,"Vencido"))</f>
        <v/>
      </c>
      <c r="R179" s="163" t="s">
        <v>705</v>
      </c>
      <c r="S179" s="162">
        <f>IF(SEGUIMIENTO[[#This Row],[REVISION]]="Primera",VLOOKUP(SEGUIMIENTO[[#This Row],[MODALIDAD]],Actividad[[#All],[TIPO]:[Tiempo Respuesta]],2,0),VLOOKUP(SEGUIMIENTO[[#This Row],[MODALIDAD]],Actividad[[#All],[TIPO]:[Segunda]],3,0))</f>
        <v>3</v>
      </c>
      <c r="T179" s="162">
        <f>IF(SEGUIMIENTO[[#This Row],[FECHA DE REVISION]]&gt;0,NETWORKDAYS(SEGUIMIENTO[[#This Row],[FECHA DE RECEPCION]],SEGUIMIENTO[[#This Row],[FECHA DE REVISION]],Tablas!$AA$2:$AA$37),"")</f>
        <v>2</v>
      </c>
      <c r="U179" s="162" t="str">
        <f>IFERROR(IF(SEGUIMIENTO[[#This Row],[TIEMPO PARA RESPUESTA / DIAS]]-SEGUIMIENTO[[#This Row],[TIEMPO DE RESPUESTA]]&gt;=0,"OPORTUNA","VENCIDO"),"")</f>
        <v>OPORTUNA</v>
      </c>
      <c r="V179" s="162"/>
    </row>
    <row r="180" spans="1:22" ht="20.25" hidden="1" customHeight="1" x14ac:dyDescent="0.25">
      <c r="A180" s="162" t="s">
        <v>706</v>
      </c>
      <c r="B180" s="199" t="s">
        <v>707</v>
      </c>
      <c r="C180" t="s">
        <v>78</v>
      </c>
      <c r="D180" s="162" t="str">
        <f>VLOOKUP(SEGUIMIENTO[[#This Row],[TIPO]],Actividad[#All],2,0)</f>
        <v>Proceso</v>
      </c>
      <c r="E180" s="162" t="s">
        <v>35</v>
      </c>
      <c r="F180" s="162" t="s">
        <v>46</v>
      </c>
      <c r="G180" s="162" t="s">
        <v>26</v>
      </c>
      <c r="H180" s="134" t="s">
        <v>81</v>
      </c>
      <c r="I180" t="s">
        <v>64</v>
      </c>
      <c r="J180" s="66" t="s">
        <v>335</v>
      </c>
      <c r="K180" s="162" t="s">
        <v>226</v>
      </c>
      <c r="L180" s="162"/>
      <c r="M180" s="162" t="s">
        <v>12</v>
      </c>
      <c r="N180" s="5">
        <v>46090</v>
      </c>
      <c r="O180" s="165">
        <v>46094</v>
      </c>
      <c r="P180" s="164" t="str" cm="1">
        <f t="array" aca="1" ref="P180" ca="1">IFERROR(_xlfn.IFS(K180="DEVUELTO","DEVUELTO",K180="APROBADO","APROBADO",K180="CANCELADO","CANCELADO",K180="ASIGNADO",NETWORKDAYS(N180,TODAY(),Tablas!$AA$2:$AA$37)),"")</f>
        <v>DEVUELTO</v>
      </c>
      <c r="Q180" s="162" t="str" cm="1">
        <f t="array" aca="1" ref="Q180" ca="1">IF(M180="Primera",_xlfn.IFS(P180="APROBADO","",P180="CANCELADO","",P180="DEVUELTO","",(S180-P180)&gt;=2,"A tiempo",(S180-P180)&lt;1,"Proximo a Vencer",S180-P180&lt;0,"Vencido"),_xlfn.IFS(P180="APROBADO","",P180="CANCELADO","",P180="DEVUELTO","",AND(P180&gt;=0,P180&lt;=2),"A tiempo",P180=3,"Proximo a Vencer",P180&gt;3,"Vencido"))</f>
        <v/>
      </c>
      <c r="R180" s="162" t="s">
        <v>708</v>
      </c>
      <c r="S180" s="162">
        <f>IF(SEGUIMIENTO[[#This Row],[REVISION]]="Primera",VLOOKUP(SEGUIMIENTO[[#This Row],[MODALIDAD]],Actividad[[#All],[TIPO]:[Tiempo Respuesta]],2,0),VLOOKUP(SEGUIMIENTO[[#This Row],[MODALIDAD]],Actividad[[#All],[TIPO]:[Segunda]],3,0))</f>
        <v>5</v>
      </c>
      <c r="T180" s="162">
        <f>IF(SEGUIMIENTO[[#This Row],[FECHA DE REVISION]]&gt;0,NETWORKDAYS(SEGUIMIENTO[[#This Row],[FECHA DE RECEPCION]],SEGUIMIENTO[[#This Row],[FECHA DE REVISION]],Tablas!$AA$2:$AA$37),"")</f>
        <v>5</v>
      </c>
      <c r="U180" s="162" t="str">
        <f>IFERROR(IF(SEGUIMIENTO[[#This Row],[TIEMPO PARA RESPUESTA / DIAS]]-SEGUIMIENTO[[#This Row],[TIEMPO DE RESPUESTA]]&gt;=0,"OPORTUNA","VENCIDO"),"")</f>
        <v>OPORTUNA</v>
      </c>
      <c r="V180" s="162"/>
    </row>
    <row r="181" spans="1:22" ht="20.25" hidden="1" customHeight="1" x14ac:dyDescent="0.25">
      <c r="A181" s="162" t="s">
        <v>706</v>
      </c>
      <c r="B181" s="199" t="s">
        <v>707</v>
      </c>
      <c r="C181" t="s">
        <v>78</v>
      </c>
      <c r="D181" s="162" t="str">
        <f>VLOOKUP(SEGUIMIENTO[[#This Row],[TIPO]],Actividad[#All],2,0)</f>
        <v>Proceso</v>
      </c>
      <c r="E181" s="162" t="s">
        <v>35</v>
      </c>
      <c r="F181" s="162" t="s">
        <v>46</v>
      </c>
      <c r="G181" s="162" t="s">
        <v>26</v>
      </c>
      <c r="H181" s="134" t="s">
        <v>81</v>
      </c>
      <c r="I181" t="s">
        <v>64</v>
      </c>
      <c r="J181" s="66" t="s">
        <v>335</v>
      </c>
      <c r="K181" s="162" t="s">
        <v>222</v>
      </c>
      <c r="L181" s="162"/>
      <c r="M181" s="162" t="s">
        <v>3</v>
      </c>
      <c r="N181" s="5">
        <v>46128</v>
      </c>
      <c r="O181" s="165">
        <v>46128</v>
      </c>
      <c r="P181" s="164" t="str" cm="1">
        <f t="array" aca="1" ref="P181" ca="1">IFERROR(_xlfn.IFS(K181="DEVUELTO","DEVUELTO",K181="APROBADO","APROBADO",K181="CANCELADO","CANCELADO",K181="ASIGNADO",NETWORKDAYS(N181,TODAY(),Tablas!$AA$2:$AA$37)),"")</f>
        <v>APROBADO</v>
      </c>
      <c r="Q181" s="162" t="str" cm="1">
        <f t="array" aca="1" ref="Q181" ca="1">IF(M181="Primera",_xlfn.IFS(P181="APROBADO","",P181="CANCELADO","",P181="DEVUELTO","",(S181-P181)&gt;=2,"A tiempo",(S181-P181)&lt;1,"Proximo a Vencer",S181-P181&lt;0,"Vencido"),_xlfn.IFS(P181="APROBADO","",P181="CANCELADO","",P181="DEVUELTO","",AND(P181&gt;=0,P181&lt;=2),"A tiempo",P181=3,"Proximo a Vencer",P181&gt;3,"Vencido"))</f>
        <v/>
      </c>
      <c r="R181" s="162" t="s">
        <v>708</v>
      </c>
      <c r="S181" s="162">
        <f>IF(SEGUIMIENTO[[#This Row],[REVISION]]="Primera",VLOOKUP(SEGUIMIENTO[[#This Row],[MODALIDAD]],Actividad[[#All],[TIPO]:[Tiempo Respuesta]],2,0),VLOOKUP(SEGUIMIENTO[[#This Row],[MODALIDAD]],Actividad[[#All],[TIPO]:[Segunda]],3,0))</f>
        <v>3</v>
      </c>
      <c r="T181" s="162">
        <f>IF(SEGUIMIENTO[[#This Row],[FECHA DE REVISION]]&gt;0,NETWORKDAYS(SEGUIMIENTO[[#This Row],[FECHA DE RECEPCION]],SEGUIMIENTO[[#This Row],[FECHA DE REVISION]],Tablas!$AA$2:$AA$37),"")</f>
        <v>1</v>
      </c>
      <c r="U181" s="162" t="str">
        <f>IFERROR(IF(SEGUIMIENTO[[#This Row],[TIEMPO PARA RESPUESTA / DIAS]]-SEGUIMIENTO[[#This Row],[TIEMPO DE RESPUESTA]]&gt;=0,"OPORTUNA","VENCIDO"),"")</f>
        <v>OPORTUNA</v>
      </c>
      <c r="V181" s="162"/>
    </row>
    <row r="182" spans="1:22" ht="20.25" hidden="1" customHeight="1" x14ac:dyDescent="0.25">
      <c r="A182" s="162" t="s">
        <v>709</v>
      </c>
      <c r="B182" s="201" t="s">
        <v>710</v>
      </c>
      <c r="C182" t="s">
        <v>166</v>
      </c>
      <c r="D182" s="162" t="str">
        <f>VLOOKUP(SEGUIMIENTO[[#This Row],[TIPO]],Actividad[#All],2,0)</f>
        <v>Proceso</v>
      </c>
      <c r="E182" s="162" t="s">
        <v>36</v>
      </c>
      <c r="F182" s="162" t="s">
        <v>216</v>
      </c>
      <c r="G182" s="162" t="s">
        <v>29</v>
      </c>
      <c r="H182" s="134" t="s">
        <v>55</v>
      </c>
      <c r="I182" t="s">
        <v>79</v>
      </c>
      <c r="J182" s="168" t="s">
        <v>336</v>
      </c>
      <c r="K182" s="162" t="s">
        <v>226</v>
      </c>
      <c r="L182" s="162"/>
      <c r="M182" s="162" t="s">
        <v>12</v>
      </c>
      <c r="N182" s="165">
        <v>46091</v>
      </c>
      <c r="O182" s="165">
        <v>46097</v>
      </c>
      <c r="P182" s="164" t="str" cm="1">
        <f t="array" aca="1" ref="P182" ca="1">IFERROR(_xlfn.IFS(K182="DEVUELTO","DEVUELTO",K182="APROBADO","APROBADO",K182="CANCELADO","CANCELADO",K182="ASIGNADO",NETWORKDAYS(N182,TODAY(),Tablas!$AA$2:$AA$37)),"")</f>
        <v>DEVUELTO</v>
      </c>
      <c r="Q182" s="162" t="str" cm="1">
        <f t="array" aca="1" ref="Q182" ca="1">IF(M182="Primera",_xlfn.IFS(P182="APROBADO","",P182="CANCELADO","",P182="DEVUELTO","",(S182-P182)&gt;=2,"A tiempo",(S182-P182)&lt;1,"Proximo a Vencer",S182-P182&lt;0,"Vencido"),_xlfn.IFS(P182="APROBADO","",P182="CANCELADO","",P182="DEVUELTO","",AND(P182&gt;=0,P182&lt;=2),"A tiempo",P182=3,"Proximo a Vencer",P182&gt;3,"Vencido"))</f>
        <v/>
      </c>
      <c r="R182" s="162" t="s">
        <v>711</v>
      </c>
      <c r="S182" s="162">
        <f>IF(SEGUIMIENTO[[#This Row],[REVISION]]="Primera",VLOOKUP(SEGUIMIENTO[[#This Row],[MODALIDAD]],Actividad[[#All],[TIPO]:[Tiempo Respuesta]],2,0),VLOOKUP(SEGUIMIENTO[[#This Row],[MODALIDAD]],Actividad[[#All],[TIPO]:[Segunda]],3,0))</f>
        <v>5</v>
      </c>
      <c r="T182" s="162">
        <f>IF(SEGUIMIENTO[[#This Row],[FECHA DE REVISION]]&gt;0,NETWORKDAYS(SEGUIMIENTO[[#This Row],[FECHA DE RECEPCION]],SEGUIMIENTO[[#This Row],[FECHA DE REVISION]],Tablas!$AA$2:$AA$37),"")</f>
        <v>5</v>
      </c>
      <c r="U182" s="162" t="str">
        <f>IFERROR(IF(SEGUIMIENTO[[#This Row],[TIEMPO PARA RESPUESTA / DIAS]]-SEGUIMIENTO[[#This Row],[TIEMPO DE RESPUESTA]]&gt;=0,"OPORTUNA","VENCIDO"),"")</f>
        <v>OPORTUNA</v>
      </c>
      <c r="V182" s="162"/>
    </row>
    <row r="183" spans="1:22" ht="20.25" hidden="1" customHeight="1" x14ac:dyDescent="0.25">
      <c r="A183" s="162" t="s">
        <v>709</v>
      </c>
      <c r="B183" s="201" t="s">
        <v>710</v>
      </c>
      <c r="C183" t="s">
        <v>166</v>
      </c>
      <c r="D183" s="162" t="str">
        <f>VLOOKUP(SEGUIMIENTO[[#This Row],[TIPO]],Actividad[#All],2,0)</f>
        <v>Proceso</v>
      </c>
      <c r="E183" s="162" t="s">
        <v>36</v>
      </c>
      <c r="F183" s="162" t="s">
        <v>216</v>
      </c>
      <c r="G183" s="162" t="s">
        <v>29</v>
      </c>
      <c r="H183" s="134" t="s">
        <v>55</v>
      </c>
      <c r="I183" t="s">
        <v>79</v>
      </c>
      <c r="J183" s="168" t="s">
        <v>336</v>
      </c>
      <c r="K183" s="162" t="s">
        <v>226</v>
      </c>
      <c r="L183" s="162"/>
      <c r="M183" s="162" t="s">
        <v>3</v>
      </c>
      <c r="N183" s="165">
        <v>46110</v>
      </c>
      <c r="O183" s="165">
        <v>46113</v>
      </c>
      <c r="P183" s="164" t="str" cm="1">
        <f t="array" aca="1" ref="P183" ca="1">IFERROR(_xlfn.IFS(K183="DEVUELTO","DEVUELTO",K183="APROBADO","APROBADO",K183="CANCELADO","CANCELADO",K183="ASIGNADO",NETWORKDAYS(N183,TODAY(),Tablas!$AA$2:$AA$37)),"")</f>
        <v>DEVUELTO</v>
      </c>
      <c r="Q183" s="162" t="str" cm="1">
        <f t="array" aca="1" ref="Q183" ca="1">IF(M183="Primera",_xlfn.IFS(P183="APROBADO","",P183="CANCELADO","",P183="DEVUELTO","",(S183-P183)&gt;=2,"A tiempo",(S183-P183)&lt;1,"Proximo a Vencer",S183-P183&lt;0,"Vencido"),_xlfn.IFS(P183="APROBADO","",P183="CANCELADO","",P183="DEVUELTO","",AND(P183&gt;=0,P183&lt;=2),"A tiempo",P183=3,"Proximo a Vencer",P183&gt;3,"Vencido"))</f>
        <v/>
      </c>
      <c r="R183" s="162" t="s">
        <v>712</v>
      </c>
      <c r="S183" s="162">
        <f>IF(SEGUIMIENTO[[#This Row],[REVISION]]="Primera",VLOOKUP(SEGUIMIENTO[[#This Row],[MODALIDAD]],Actividad[[#All],[TIPO]:[Tiempo Respuesta]],2,0),VLOOKUP(SEGUIMIENTO[[#This Row],[MODALIDAD]],Actividad[[#All],[TIPO]:[Segunda]],3,0))</f>
        <v>3</v>
      </c>
      <c r="T183" s="162">
        <f>IF(SEGUIMIENTO[[#This Row],[FECHA DE REVISION]]&gt;0,NETWORKDAYS(SEGUIMIENTO[[#This Row],[FECHA DE RECEPCION]],SEGUIMIENTO[[#This Row],[FECHA DE REVISION]],Tablas!$AA$2:$AA$37),"")</f>
        <v>3</v>
      </c>
      <c r="U183" s="162" t="str">
        <f>IFERROR(IF(SEGUIMIENTO[[#This Row],[TIEMPO PARA RESPUESTA / DIAS]]-SEGUIMIENTO[[#This Row],[TIEMPO DE RESPUESTA]]&gt;=0,"OPORTUNA","VENCIDO"),"")</f>
        <v>OPORTUNA</v>
      </c>
      <c r="V183" s="162"/>
    </row>
    <row r="184" spans="1:22" ht="20.25" hidden="1" customHeight="1" x14ac:dyDescent="0.25">
      <c r="A184" s="162" t="s">
        <v>709</v>
      </c>
      <c r="B184" s="201" t="s">
        <v>710</v>
      </c>
      <c r="C184" t="s">
        <v>166</v>
      </c>
      <c r="D184" t="str">
        <f>VLOOKUP(SEGUIMIENTO[[#This Row],[TIPO]],Actividad[#All],2,0)</f>
        <v>Proceso</v>
      </c>
      <c r="E184" s="162" t="s">
        <v>36</v>
      </c>
      <c r="F184" s="162" t="s">
        <v>216</v>
      </c>
      <c r="G184" s="162" t="s">
        <v>29</v>
      </c>
      <c r="H184" t="s">
        <v>55</v>
      </c>
      <c r="I184" t="s">
        <v>79</v>
      </c>
      <c r="J184" s="168" t="s">
        <v>336</v>
      </c>
      <c r="K184" s="162" t="s">
        <v>226</v>
      </c>
      <c r="L184" s="162"/>
      <c r="M184" s="162" t="s">
        <v>175</v>
      </c>
      <c r="N184" s="165">
        <v>46118</v>
      </c>
      <c r="O184" s="165">
        <v>46125</v>
      </c>
      <c r="P184" s="152" t="str" cm="1">
        <f t="array" aca="1" ref="P184" ca="1">IFERROR(_xlfn.IFS(K184="DEVUELTO","DEVUELTO",K184="APROBADO","APROBADO",K184="CANCELADO","CANCELADO",K184="ASIGNADO",NETWORKDAYS(N184,TODAY(),Tablas!$AA$2:$AA$37)),"")</f>
        <v>DEVUELTO</v>
      </c>
      <c r="Q184" t="str" cm="1">
        <f t="array" aca="1" ref="Q184" ca="1">IF(M184="Primera",_xlfn.IFS(P184="APROBADO","",P184="CANCELADO","",P184="DEVUELTO","",(S184-P184)&gt;=2,"A tiempo",(S184-P184)&lt;1,"Proximo a Vencer",S184-P184&lt;0,"Vencido"),_xlfn.IFS(P184="APROBADO","",P184="CANCELADO","",P184="DEVUELTO","",AND(P184&gt;=0,P184&lt;=2),"A tiempo",P184=3,"Proximo a Vencer",P184&gt;3,"Vencido"))</f>
        <v/>
      </c>
      <c r="R184" t="s">
        <v>713</v>
      </c>
      <c r="S184">
        <f>IF(SEGUIMIENTO[[#This Row],[REVISION]]="Primera",VLOOKUP(SEGUIMIENTO[[#This Row],[MODALIDAD]],Actividad[[#All],[TIPO]:[Tiempo Respuesta]],2,0),VLOOKUP(SEGUIMIENTO[[#This Row],[MODALIDAD]],Actividad[[#All],[TIPO]:[Segunda]],3,0))</f>
        <v>3</v>
      </c>
      <c r="T184">
        <f>IF(SEGUIMIENTO[[#This Row],[FECHA DE REVISION]]&gt;0,NETWORKDAYS(SEGUIMIENTO[[#This Row],[FECHA DE RECEPCION]],SEGUIMIENTO[[#This Row],[FECHA DE REVISION]],Tablas!$AA$2:$AA$37),"")</f>
        <v>6</v>
      </c>
      <c r="U184" t="str">
        <f>IFERROR(IF(SEGUIMIENTO[[#This Row],[TIEMPO PARA RESPUESTA / DIAS]]-SEGUIMIENTO[[#This Row],[TIEMPO DE RESPUESTA]]&gt;=0,"OPORTUNA","VENCIDO"),"")</f>
        <v>VENCIDO</v>
      </c>
    </row>
    <row r="185" spans="1:22" ht="20.25" hidden="1" customHeight="1" x14ac:dyDescent="0.25">
      <c r="A185" s="162" t="s">
        <v>709</v>
      </c>
      <c r="B185" s="201" t="s">
        <v>710</v>
      </c>
      <c r="C185" t="s">
        <v>166</v>
      </c>
      <c r="D185" t="str">
        <f>VLOOKUP(SEGUIMIENTO[[#This Row],[TIPO]],Actividad[#All],2,0)</f>
        <v>Proceso</v>
      </c>
      <c r="E185" s="162" t="s">
        <v>36</v>
      </c>
      <c r="F185" s="162" t="s">
        <v>216</v>
      </c>
      <c r="G185" s="162" t="s">
        <v>29</v>
      </c>
      <c r="H185" t="s">
        <v>55</v>
      </c>
      <c r="I185" t="s">
        <v>79</v>
      </c>
      <c r="J185" s="168" t="s">
        <v>336</v>
      </c>
      <c r="K185" s="162" t="s">
        <v>222</v>
      </c>
      <c r="L185" s="162"/>
      <c r="M185" s="162" t="s">
        <v>179</v>
      </c>
      <c r="N185" s="165">
        <v>46129</v>
      </c>
      <c r="O185" s="165">
        <v>46133</v>
      </c>
      <c r="P185" s="152" t="str" cm="1">
        <f t="array" aca="1" ref="P185" ca="1">IFERROR(_xlfn.IFS(K185="DEVUELTO","DEVUELTO",K185="APROBADO","APROBADO",K185="CANCELADO","CANCELADO",K185="ASIGNADO",NETWORKDAYS(N185,TODAY(),Tablas!$AA$2:$AA$37)),"")</f>
        <v>APROBADO</v>
      </c>
      <c r="Q185" t="str" cm="1">
        <f t="array" aca="1" ref="Q185" ca="1">IF(M185="Primera",_xlfn.IFS(P185="APROBADO","",P185="CANCELADO","",P185="DEVUELTO","",(S185-P185)&gt;=2,"A tiempo",(S185-P185)&lt;1,"Proximo a Vencer",S185-P185&lt;0,"Vencido"),_xlfn.IFS(P185="APROBADO","",P185="CANCELADO","",P185="DEVUELTO","",AND(P185&gt;=0,P185&lt;=2),"A tiempo",P185=3,"Proximo a Vencer",P185&gt;3,"Vencido"))</f>
        <v/>
      </c>
      <c r="R185" t="s">
        <v>416</v>
      </c>
      <c r="S185">
        <f>IF(SEGUIMIENTO[[#This Row],[REVISION]]="Primera",VLOOKUP(SEGUIMIENTO[[#This Row],[MODALIDAD]],Actividad[[#All],[TIPO]:[Tiempo Respuesta]],2,0),VLOOKUP(SEGUIMIENTO[[#This Row],[MODALIDAD]],Actividad[[#All],[TIPO]:[Segunda]],3,0))</f>
        <v>3</v>
      </c>
      <c r="T185">
        <f>IF(SEGUIMIENTO[[#This Row],[FECHA DE REVISION]]&gt;0,NETWORKDAYS(SEGUIMIENTO[[#This Row],[FECHA DE RECEPCION]],SEGUIMIENTO[[#This Row],[FECHA DE REVISION]],Tablas!$AA$2:$AA$37),"")</f>
        <v>3</v>
      </c>
      <c r="U185" t="str">
        <f>IFERROR(IF(SEGUIMIENTO[[#This Row],[TIEMPO PARA RESPUESTA / DIAS]]-SEGUIMIENTO[[#This Row],[TIEMPO DE RESPUESTA]]&gt;=0,"OPORTUNA","VENCIDO"),"")</f>
        <v>OPORTUNA</v>
      </c>
    </row>
    <row r="186" spans="1:22" hidden="1" x14ac:dyDescent="0.25">
      <c r="A186" s="162" t="s">
        <v>714</v>
      </c>
      <c r="B186" s="202" t="s">
        <v>715</v>
      </c>
      <c r="C186" s="134" t="s">
        <v>37</v>
      </c>
      <c r="D186" s="162" t="str">
        <f>VLOOKUP(SEGUIMIENTO[[#This Row],[TIPO]],Actividad[#All],2,0)</f>
        <v>Liquidación</v>
      </c>
      <c r="E186" s="162" t="s">
        <v>37</v>
      </c>
      <c r="F186" s="162" t="s">
        <v>62</v>
      </c>
      <c r="G186" s="162" t="s">
        <v>27</v>
      </c>
      <c r="H186" s="134" t="s">
        <v>53</v>
      </c>
      <c r="I186" t="s">
        <v>22</v>
      </c>
      <c r="J186" s="187" t="s">
        <v>337</v>
      </c>
      <c r="K186" s="162" t="s">
        <v>226</v>
      </c>
      <c r="L186" s="162"/>
      <c r="M186" s="162" t="s">
        <v>12</v>
      </c>
      <c r="N186" s="165">
        <v>46093</v>
      </c>
      <c r="O186" s="165">
        <v>46099</v>
      </c>
      <c r="P186" s="164" t="str" cm="1">
        <f t="array" aca="1" ref="P186" ca="1">IFERROR(_xlfn.IFS(K186="DEVUELTO","DEVUELTO",K186="APROBADO","APROBADO",K186="CANCELADO","CANCELADO",K186="ASIGNADO",NETWORKDAYS(N186,TODAY(),Tablas!$AA$2:$AA$37)),"")</f>
        <v>DEVUELTO</v>
      </c>
      <c r="Q186" s="134" t="str" cm="1">
        <f t="array" aca="1" ref="Q186" ca="1">IF(M186="Primera",_xlfn.IFS(P186="APROBADO","",P186="CANCELADO","",P186="DEVUELTO","",(S186-P186)&gt;=2,"A tiempo",(S186-P186)=1,"Proximo a Vencer",S186-P186&lt;0,"Vencido"),_xlfn.IFS(P186="APROBADO","",P186="CANCELADO","",P186="DEVUELTO","",AND(P186&gt;=0,P186&lt;=2),"A tiempo",P186=3,"Proximo a Vencer",P186&gt;3,"Vencido"))</f>
        <v/>
      </c>
      <c r="R186" s="162" t="s">
        <v>716</v>
      </c>
      <c r="S186" s="162">
        <f>IF(SEGUIMIENTO[[#This Row],[REVISION]]="Primera",VLOOKUP(SEGUIMIENTO[[#This Row],[MODALIDAD]],Actividad[[#All],[TIPO]:[Tiempo Respuesta]],2,0),VLOOKUP(SEGUIMIENTO[[#This Row],[MODALIDAD]],Actividad[[#All],[TIPO]:[Segunda]],3,0))</f>
        <v>2</v>
      </c>
      <c r="T186" s="162">
        <f>IF(SEGUIMIENTO[[#This Row],[FECHA DE REVISION]]&gt;0,NETWORKDAYS(SEGUIMIENTO[[#This Row],[FECHA DE RECEPCION]],SEGUIMIENTO[[#This Row],[FECHA DE REVISION]],Tablas!$AA$2:$AA$37),"")</f>
        <v>5</v>
      </c>
      <c r="U186" s="162" t="str">
        <f>IFERROR(IF(SEGUIMIENTO[[#This Row],[TIEMPO PARA RESPUESTA / DIAS]]-SEGUIMIENTO[[#This Row],[TIEMPO DE RESPUESTA]]&gt;=0,"OPORTUNA","VENCIDO"),"")</f>
        <v>VENCIDO</v>
      </c>
      <c r="V186" s="162"/>
    </row>
    <row r="187" spans="1:22" hidden="1" x14ac:dyDescent="0.25">
      <c r="A187" s="162" t="s">
        <v>714</v>
      </c>
      <c r="B187" s="202" t="s">
        <v>715</v>
      </c>
      <c r="C187" t="s">
        <v>37</v>
      </c>
      <c r="D187" t="str">
        <f>VLOOKUP(SEGUIMIENTO[[#This Row],[TIPO]],Actividad[#All],2,0)</f>
        <v>Liquidación</v>
      </c>
      <c r="E187" s="162" t="s">
        <v>37</v>
      </c>
      <c r="F187" s="162" t="s">
        <v>62</v>
      </c>
      <c r="G187" s="162" t="s">
        <v>27</v>
      </c>
      <c r="H187" t="s">
        <v>53</v>
      </c>
      <c r="I187" t="s">
        <v>22</v>
      </c>
      <c r="J187" s="187" t="s">
        <v>337</v>
      </c>
      <c r="K187" s="162" t="s">
        <v>226</v>
      </c>
      <c r="L187" s="162"/>
      <c r="M187" s="162" t="s">
        <v>3</v>
      </c>
      <c r="N187" s="165">
        <v>46101</v>
      </c>
      <c r="O187" s="165">
        <v>46101</v>
      </c>
      <c r="P187" s="152" t="str" cm="1">
        <f t="array" aca="1" ref="P187" ca="1">IFERROR(_xlfn.IFS(K187="DEVUELTO","DEVUELTO",K187="APROBADO","APROBADO",K187="CANCELADO","CANCELADO",K187="ASIGNADO",NETWORKDAYS(N187,TODAY(),Tablas!$AA$2:$AA$37)),"")</f>
        <v>DEVUELTO</v>
      </c>
      <c r="Q187" t="str" cm="1">
        <f t="array" aca="1" ref="Q187" ca="1">IF(M187="Primera",_xlfn.IFS(P187="APROBADO","",P187="CANCELADO","",P187="DEVUELTO","",(S187-P187)&gt;=2,"A tiempo",(S187-P187)=1,"Proximo a Vencer",S187-P187&lt;0,"Vencido"),_xlfn.IFS(P187="APROBADO","",P187="CANCELADO","",P187="DEVUELTO","",AND(P187&gt;=0,P187&lt;=2),"A tiempo",P187=3,"Proximo a Vencer",P187&gt;3,"Vencido"))</f>
        <v/>
      </c>
      <c r="R187" t="s">
        <v>717</v>
      </c>
      <c r="S187">
        <f>IF(SEGUIMIENTO[[#This Row],[REVISION]]="Primera",VLOOKUP(SEGUIMIENTO[[#This Row],[MODALIDAD]],Actividad[[#All],[TIPO]:[Tiempo Respuesta]],2,0),VLOOKUP(SEGUIMIENTO[[#This Row],[MODALIDAD]],Actividad[[#All],[TIPO]:[Segunda]],3,0))</f>
        <v>1</v>
      </c>
      <c r="T187">
        <f>IF(SEGUIMIENTO[[#This Row],[FECHA DE REVISION]]&gt;0,NETWORKDAYS(SEGUIMIENTO[[#This Row],[FECHA DE RECEPCION]],SEGUIMIENTO[[#This Row],[FECHA DE REVISION]],Tablas!$AA$2:$AA$37),"")</f>
        <v>1</v>
      </c>
      <c r="U187" t="str">
        <f>IFERROR(IF(SEGUIMIENTO[[#This Row],[TIEMPO PARA RESPUESTA / DIAS]]-SEGUIMIENTO[[#This Row],[TIEMPO DE RESPUESTA]]&gt;=0,"OPORTUNA","VENCIDO"),"")</f>
        <v>OPORTUNA</v>
      </c>
    </row>
    <row r="188" spans="1:22" hidden="1" x14ac:dyDescent="0.25">
      <c r="A188" s="162" t="s">
        <v>714</v>
      </c>
      <c r="B188" s="202" t="s">
        <v>715</v>
      </c>
      <c r="C188" t="s">
        <v>37</v>
      </c>
      <c r="D188" t="str">
        <f>VLOOKUP(SEGUIMIENTO[[#This Row],[TIPO]],Actividad[#All],2,0)</f>
        <v>Liquidación</v>
      </c>
      <c r="E188" s="162" t="s">
        <v>37</v>
      </c>
      <c r="F188" s="162" t="s">
        <v>62</v>
      </c>
      <c r="G188" s="162" t="s">
        <v>27</v>
      </c>
      <c r="H188" t="s">
        <v>53</v>
      </c>
      <c r="I188" t="s">
        <v>22</v>
      </c>
      <c r="J188" s="187" t="s">
        <v>337</v>
      </c>
      <c r="K188" s="162" t="s">
        <v>222</v>
      </c>
      <c r="L188" s="165">
        <v>46121</v>
      </c>
      <c r="M188" s="162" t="s">
        <v>175</v>
      </c>
      <c r="N188" s="165">
        <v>46121</v>
      </c>
      <c r="O188" s="165">
        <v>46121</v>
      </c>
      <c r="P188" s="152" t="str" cm="1">
        <f t="array" aca="1" ref="P188" ca="1">IFERROR(_xlfn.IFS(K188="DEVUELTO","DEVUELTO",K188="APROBADO","APROBADO",K188="CANCELADO","CANCELADO",K188="ASIGNADO",NETWORKDAYS(N188,TODAY(),Tablas!$AA$2:$AA$37)),"")</f>
        <v>APROBADO</v>
      </c>
      <c r="Q188" t="str" cm="1">
        <f t="array" aca="1" ref="Q188" ca="1">IF(M188="Primera",_xlfn.IFS(P188="APROBADO","",P188="CANCELADO","",P188="DEVUELTO","",(S188-P188)&gt;=2,"A tiempo",(S188-P188)=1,"Proximo a Vencer",S188-P188&lt;0,"Vencido"),_xlfn.IFS(P188="APROBADO","",P188="CANCELADO","",P188="DEVUELTO","",AND(P188&gt;=0,P188&lt;=2),"A tiempo",P188=3,"Proximo a Vencer",P188&gt;3,"Vencido"))</f>
        <v/>
      </c>
      <c r="R188" t="s">
        <v>718</v>
      </c>
      <c r="S188">
        <f>IF(SEGUIMIENTO[[#This Row],[REVISION]]="Primera",VLOOKUP(SEGUIMIENTO[[#This Row],[MODALIDAD]],Actividad[[#All],[TIPO]:[Tiempo Respuesta]],2,0),VLOOKUP(SEGUIMIENTO[[#This Row],[MODALIDAD]],Actividad[[#All],[TIPO]:[Segunda]],3,0))</f>
        <v>1</v>
      </c>
      <c r="T188">
        <f>IF(SEGUIMIENTO[[#This Row],[FECHA DE REVISION]]&gt;0,NETWORKDAYS(SEGUIMIENTO[[#This Row],[FECHA DE RECEPCION]],SEGUIMIENTO[[#This Row],[FECHA DE REVISION]],Tablas!$AA$2:$AA$37),"")</f>
        <v>1</v>
      </c>
      <c r="U188" t="str">
        <f>IFERROR(IF(SEGUIMIENTO[[#This Row],[TIEMPO PARA RESPUESTA / DIAS]]-SEGUIMIENTO[[#This Row],[TIEMPO DE RESPUESTA]]&gt;=0,"OPORTUNA","VENCIDO"),"")</f>
        <v>OPORTUNA</v>
      </c>
    </row>
    <row r="189" spans="1:22" ht="15.75" hidden="1" customHeight="1" x14ac:dyDescent="0.25">
      <c r="A189" s="162" t="s">
        <v>719</v>
      </c>
      <c r="B189" s="199" t="s">
        <v>720</v>
      </c>
      <c r="C189" s="134" t="s">
        <v>92</v>
      </c>
      <c r="D189" s="162" t="str">
        <f>VLOOKUP(SEGUIMIENTO[[#This Row],[TIPO]],Actividad[#All],2,0)</f>
        <v>Convenio</v>
      </c>
      <c r="E189" s="162" t="s">
        <v>36</v>
      </c>
      <c r="F189" s="162" t="s">
        <v>172</v>
      </c>
      <c r="G189" s="162" t="s">
        <v>27</v>
      </c>
      <c r="H189" s="134" t="s">
        <v>53</v>
      </c>
      <c r="I189" t="s">
        <v>39</v>
      </c>
      <c r="J189" s="168" t="s">
        <v>338</v>
      </c>
      <c r="K189" s="162" t="s">
        <v>226</v>
      </c>
      <c r="L189" s="162"/>
      <c r="M189" s="162" t="s">
        <v>12</v>
      </c>
      <c r="N189" s="165">
        <v>46094</v>
      </c>
      <c r="O189" s="165">
        <v>46098</v>
      </c>
      <c r="P189" s="164" t="str" cm="1">
        <f t="array" aca="1" ref="P189" ca="1">IFERROR(_xlfn.IFS(K189="DEVUELTO","DEVUELTO",K189="APROBADO","APROBADO",K189="CANCELADO","CANCELADO",K189="ASIGNADO",NETWORKDAYS(N189,TODAY(),Tablas!$AA$2:$AA$37)),"")</f>
        <v>DEVUELTO</v>
      </c>
      <c r="Q189" s="162" t="str" cm="1">
        <f t="array" aca="1" ref="Q189" ca="1">IF(M189="Primera",_xlfn.IFS(P189="APROBADO","",P189="CANCELADO","",P189="DEVUELTO","",(S189-P189)&gt;=2,"A tiempo",(S189-P189)&lt;1,"Proximo a Vencer",S189-P189&lt;0,"Vencido"),_xlfn.IFS(P189="APROBADO","",P189="CANCELADO","",P189="DEVUELTO","",AND(P189&gt;=0,P189&lt;=2),"A tiempo",P189=3,"Proximo a Vencer",P189&gt;3,"Vencido"))</f>
        <v/>
      </c>
      <c r="R189" s="163" t="s">
        <v>721</v>
      </c>
      <c r="S189" s="162">
        <f>IF(SEGUIMIENTO[[#This Row],[REVISION]]="Primera",VLOOKUP(SEGUIMIENTO[[#This Row],[MODALIDAD]],Actividad[[#All],[TIPO]:[Tiempo Respuesta]],2,0),VLOOKUP(SEGUIMIENTO[[#This Row],[MODALIDAD]],Actividad[[#All],[TIPO]:[Segunda]],3,0))</f>
        <v>4</v>
      </c>
      <c r="T189" s="162">
        <f>IF(SEGUIMIENTO[[#This Row],[FECHA DE REVISION]]&gt;0,NETWORKDAYS(SEGUIMIENTO[[#This Row],[FECHA DE RECEPCION]],SEGUIMIENTO[[#This Row],[FECHA DE REVISION]],Tablas!$AA$2:$AA$37),"")</f>
        <v>3</v>
      </c>
      <c r="U189" s="162" t="str">
        <f>IFERROR(IF(SEGUIMIENTO[[#This Row],[TIEMPO PARA RESPUESTA / DIAS]]-SEGUIMIENTO[[#This Row],[TIEMPO DE RESPUESTA]]&gt;=0,"OPORTUNA","VENCIDO"),"")</f>
        <v>OPORTUNA</v>
      </c>
      <c r="V189" s="162"/>
    </row>
    <row r="190" spans="1:22" ht="15.75" hidden="1" customHeight="1" x14ac:dyDescent="0.25">
      <c r="A190" s="162" t="s">
        <v>719</v>
      </c>
      <c r="B190" s="199" t="s">
        <v>720</v>
      </c>
      <c r="C190" t="s">
        <v>92</v>
      </c>
      <c r="D190" t="str">
        <f>VLOOKUP(SEGUIMIENTO[[#This Row],[TIPO]],Actividad[#All],2,0)</f>
        <v>Convenio</v>
      </c>
      <c r="E190" s="162" t="s">
        <v>36</v>
      </c>
      <c r="F190" s="162" t="s">
        <v>172</v>
      </c>
      <c r="G190" s="162" t="s">
        <v>27</v>
      </c>
      <c r="H190" t="s">
        <v>53</v>
      </c>
      <c r="I190" t="s">
        <v>39</v>
      </c>
      <c r="J190" s="168" t="s">
        <v>338</v>
      </c>
      <c r="K190" s="162" t="s">
        <v>226</v>
      </c>
      <c r="L190" s="162"/>
      <c r="M190" s="162" t="s">
        <v>3</v>
      </c>
      <c r="N190" s="165">
        <v>46111</v>
      </c>
      <c r="O190" s="165">
        <v>46120</v>
      </c>
      <c r="P190" s="164" t="str" cm="1">
        <f t="array" aca="1" ref="P190" ca="1">IFERROR(_xlfn.IFS(K190="DEVUELTO","DEVUELTO",K190="APROBADO","APROBADO",K190="CANCELADO","CANCELADO",K190="ASIGNADO",NETWORKDAYS(N190,TODAY(),Tablas!$AA$2:$AA$37)),"")</f>
        <v>DEVUELTO</v>
      </c>
      <c r="Q190" s="162" t="str" cm="1">
        <f t="array" aca="1" ref="Q190" ca="1">IF(M190="Primera",_xlfn.IFS(P190="APROBADO","",P190="CANCELADO","",P190="DEVUELTO","",(S190-P190)&gt;=2,"A tiempo",(S190-P190)&lt;1,"Proximo a Vencer",S190-P190&lt;0,"Vencido"),_xlfn.IFS(P190="APROBADO","",P190="CANCELADO","",P190="DEVUELTO","",AND(P190&gt;=0,P190&lt;=2),"A tiempo",P190=3,"Proximo a Vencer",P190&gt;3,"Vencido"))</f>
        <v/>
      </c>
      <c r="R190" s="162" t="s">
        <v>722</v>
      </c>
      <c r="S190" s="162">
        <f>IF(SEGUIMIENTO[[#This Row],[REVISION]]="Primera",VLOOKUP(SEGUIMIENTO[[#This Row],[MODALIDAD]],Actividad[[#All],[TIPO]:[Tiempo Respuesta]],2,0),VLOOKUP(SEGUIMIENTO[[#This Row],[MODALIDAD]],Actividad[[#All],[TIPO]:[Segunda]],3,0))</f>
        <v>2</v>
      </c>
      <c r="T190" s="162">
        <f>IF(SEGUIMIENTO[[#This Row],[FECHA DE REVISION]]&gt;0,NETWORKDAYS(SEGUIMIENTO[[#This Row],[FECHA DE RECEPCION]],SEGUIMIENTO[[#This Row],[FECHA DE REVISION]],Tablas!$AA$2:$AA$37),"")</f>
        <v>6</v>
      </c>
      <c r="U190" s="162" t="str">
        <f>IFERROR(IF(SEGUIMIENTO[[#This Row],[TIEMPO PARA RESPUESTA / DIAS]]-SEGUIMIENTO[[#This Row],[TIEMPO DE RESPUESTA]]&gt;=0,"OPORTUNA","VENCIDO"),"")</f>
        <v>VENCIDO</v>
      </c>
      <c r="V190" s="162"/>
    </row>
    <row r="191" spans="1:22" ht="15.75" hidden="1" customHeight="1" x14ac:dyDescent="0.25">
      <c r="A191" s="162" t="s">
        <v>719</v>
      </c>
      <c r="B191" s="199" t="s">
        <v>720</v>
      </c>
      <c r="C191" t="s">
        <v>92</v>
      </c>
      <c r="D191" t="str">
        <f>VLOOKUP(SEGUIMIENTO[[#This Row],[TIPO]],Actividad[#All],2,0)</f>
        <v>Convenio</v>
      </c>
      <c r="E191" s="162" t="s">
        <v>36</v>
      </c>
      <c r="F191" s="162" t="s">
        <v>172</v>
      </c>
      <c r="G191" s="162" t="s">
        <v>27</v>
      </c>
      <c r="H191" t="s">
        <v>53</v>
      </c>
      <c r="I191" t="s">
        <v>39</v>
      </c>
      <c r="J191" s="168" t="s">
        <v>338</v>
      </c>
      <c r="K191" s="162" t="s">
        <v>225</v>
      </c>
      <c r="L191" s="165">
        <v>46164</v>
      </c>
      <c r="M191" s="162"/>
      <c r="N191" s="165"/>
      <c r="O191" s="165"/>
      <c r="P191" s="164" t="str" cm="1">
        <f t="array" aca="1" ref="P191" ca="1">IFERROR(_xlfn.IFS(K191="DEVUELTO","DEVUELTO",K191="APROBADO","APROBADO",K191="CANCELADO","CANCELADO",K191="ASIGNADO",NETWORKDAYS(N191,TODAY(),Tablas!$AA$2:$AA$37)),"")</f>
        <v>CANCELADO</v>
      </c>
      <c r="Q191" s="162" t="str" cm="1">
        <f t="array" aca="1" ref="Q191" ca="1">IF(M191="Primera",_xlfn.IFS(P191="APROBADO","",P191="CANCELADO","",P191="DEVUELTO","",(S191-P191)&gt;=2,"A tiempo",(S191-P191)&lt;1,"Proximo a Vencer",S191-P191&lt;0,"Vencido"),_xlfn.IFS(P191="APROBADO","",P191="CANCELADO","",P191="DEVUELTO","",AND(P191&gt;=0,P191&lt;=2),"A tiempo",P191=3,"Proximo a Vencer",P191&gt;3,"Vencido"))</f>
        <v/>
      </c>
      <c r="R191" s="207" t="s">
        <v>723</v>
      </c>
      <c r="S191" s="162">
        <f>IF(SEGUIMIENTO[[#This Row],[REVISION]]="Primera",VLOOKUP(SEGUIMIENTO[[#This Row],[MODALIDAD]],Actividad[[#All],[TIPO]:[Tiempo Respuesta]],2,0),VLOOKUP(SEGUIMIENTO[[#This Row],[MODALIDAD]],Actividad[[#All],[TIPO]:[Segunda]],3,0))</f>
        <v>2</v>
      </c>
      <c r="T191" s="162" t="str">
        <f>IF(SEGUIMIENTO[[#This Row],[FECHA DE REVISION]]&gt;0,NETWORKDAYS(SEGUIMIENTO[[#This Row],[FECHA DE RECEPCION]],SEGUIMIENTO[[#This Row],[FECHA DE REVISION]],Tablas!$AA$2:$AA$37),"")</f>
        <v/>
      </c>
      <c r="U191" s="162" t="str">
        <f>IFERROR(IF(SEGUIMIENTO[[#This Row],[TIEMPO PARA RESPUESTA / DIAS]]-SEGUIMIENTO[[#This Row],[TIEMPO DE RESPUESTA]]&gt;=0,"OPORTUNA","VENCIDO"),"")</f>
        <v/>
      </c>
      <c r="V191" s="162"/>
    </row>
    <row r="192" spans="1:22" ht="18" hidden="1" customHeight="1" x14ac:dyDescent="0.25">
      <c r="A192" s="162" t="s">
        <v>724</v>
      </c>
      <c r="B192" s="199" t="s">
        <v>725</v>
      </c>
      <c r="C192" s="134" t="s">
        <v>166</v>
      </c>
      <c r="D192" s="162" t="str">
        <f>VLOOKUP(SEGUIMIENTO[[#This Row],[TIPO]],Actividad[#All],2,0)</f>
        <v>Proceso</v>
      </c>
      <c r="E192" s="162" t="s">
        <v>36</v>
      </c>
      <c r="F192" s="162" t="s">
        <v>196</v>
      </c>
      <c r="G192" s="162" t="s">
        <v>30</v>
      </c>
      <c r="H192" s="134" t="s">
        <v>70</v>
      </c>
      <c r="I192" t="s">
        <v>189</v>
      </c>
      <c r="J192" s="168" t="s">
        <v>339</v>
      </c>
      <c r="K192" s="162" t="s">
        <v>226</v>
      </c>
      <c r="L192" s="165"/>
      <c r="M192" s="162" t="s">
        <v>12</v>
      </c>
      <c r="N192" s="165">
        <v>46098</v>
      </c>
      <c r="O192" s="165">
        <v>46105</v>
      </c>
      <c r="P192" s="164" t="str" cm="1">
        <f t="array" aca="1" ref="P192" ca="1">IFERROR(_xlfn.IFS(K192="DEVUELTO","DEVUELTO",K192="APROBADO","APROBADO",K192="CANCELADO","CANCELADO",K192="ASIGNADO",NETWORKDAYS(N192,TODAY(),Tablas!$AA$2:$AA$37)),"")</f>
        <v>DEVUELTO</v>
      </c>
      <c r="Q192" s="162" t="str" cm="1">
        <f t="array" aca="1" ref="Q192" ca="1">IF(M192="Primera",_xlfn.IFS(P192="APROBADO","",P192="CANCELADO","",P192="DEVUELTO","",(S192-P192)&gt;=2,"A tiempo",(S192-P192)&lt;1,"Proximo a Vencer",S192-P192&lt;0,"Vencido"),_xlfn.IFS(P192="APROBADO","",P192="CANCELADO","",P192="DEVUELTO","",AND(P192&gt;=0,P192&lt;=2),"A tiempo",P192=3,"Proximo a Vencer",P192&gt;3,"Vencido"))</f>
        <v/>
      </c>
      <c r="R192" s="173" t="s">
        <v>726</v>
      </c>
      <c r="S192" s="162">
        <f>IF(SEGUIMIENTO[[#This Row],[REVISION]]="Primera",VLOOKUP(SEGUIMIENTO[[#This Row],[MODALIDAD]],Actividad[[#All],[TIPO]:[Tiempo Respuesta]],2,0),VLOOKUP(SEGUIMIENTO[[#This Row],[MODALIDAD]],Actividad[[#All],[TIPO]:[Segunda]],3,0))</f>
        <v>5</v>
      </c>
      <c r="T192" s="162">
        <f>IF(SEGUIMIENTO[[#This Row],[FECHA DE REVISION]]&gt;0,NETWORKDAYS(SEGUIMIENTO[[#This Row],[FECHA DE RECEPCION]],SEGUIMIENTO[[#This Row],[FECHA DE REVISION]],Tablas!$AA$2:$AA$37),"")</f>
        <v>5</v>
      </c>
      <c r="U192" s="162" t="str">
        <f>IFERROR(IF(SEGUIMIENTO[[#This Row],[TIEMPO PARA RESPUESTA / DIAS]]-SEGUIMIENTO[[#This Row],[TIEMPO DE RESPUESTA]]&gt;=0,"OPORTUNA","VENCIDO"),"")</f>
        <v>OPORTUNA</v>
      </c>
      <c r="V192" s="162"/>
    </row>
    <row r="193" spans="1:22" ht="18" hidden="1" customHeight="1" x14ac:dyDescent="0.25">
      <c r="A193" s="162" t="s">
        <v>724</v>
      </c>
      <c r="B193" s="199" t="s">
        <v>725</v>
      </c>
      <c r="C193" s="134" t="s">
        <v>166</v>
      </c>
      <c r="D193" s="162" t="str">
        <f>VLOOKUP(SEGUIMIENTO[[#This Row],[TIPO]],Actividad[#All],2,0)</f>
        <v>Proceso</v>
      </c>
      <c r="E193" s="162" t="s">
        <v>36</v>
      </c>
      <c r="F193" s="162" t="s">
        <v>196</v>
      </c>
      <c r="G193" s="162" t="s">
        <v>30</v>
      </c>
      <c r="H193" s="134" t="s">
        <v>70</v>
      </c>
      <c r="I193" t="s">
        <v>189</v>
      </c>
      <c r="J193" s="168" t="s">
        <v>339</v>
      </c>
      <c r="K193" s="162" t="s">
        <v>226</v>
      </c>
      <c r="L193" s="165"/>
      <c r="M193" s="162" t="s">
        <v>3</v>
      </c>
      <c r="N193" s="165">
        <v>46129</v>
      </c>
      <c r="O193" s="165">
        <v>46148</v>
      </c>
      <c r="P193" s="164" t="str" cm="1">
        <f t="array" aca="1" ref="P193" ca="1">IFERROR(_xlfn.IFS(K193="DEVUELTO","DEVUELTO",K193="APROBADO","APROBADO",K193="CANCELADO","CANCELADO",K193="ASIGNADO",NETWORKDAYS(N193,TODAY(),Tablas!$AA$2:$AA$37)),"")</f>
        <v>DEVUELTO</v>
      </c>
      <c r="Q193" s="162" t="str" cm="1">
        <f t="array" aca="1" ref="Q193" ca="1">IF(M193="Primera",_xlfn.IFS(P193="APROBADO","",P193="CANCELADO","",P193="DEVUELTO","",(S193-P193)&gt;=2,"A tiempo",(S193-P193)&lt;1,"Proximo a Vencer",S193-P193&lt;0,"Vencido"),_xlfn.IFS(P193="APROBADO","",P193="CANCELADO","",P193="DEVUELTO","",AND(P193&gt;=0,P193&lt;=2),"A tiempo",P193=3,"Proximo a Vencer",P193&gt;3,"Vencido"))</f>
        <v/>
      </c>
      <c r="R193" s="179" t="s">
        <v>727</v>
      </c>
      <c r="S193" s="162">
        <f>IF(SEGUIMIENTO[[#This Row],[REVISION]]="Primera",VLOOKUP(SEGUIMIENTO[[#This Row],[MODALIDAD]],Actividad[[#All],[TIPO]:[Tiempo Respuesta]],2,0),VLOOKUP(SEGUIMIENTO[[#This Row],[MODALIDAD]],Actividad[[#All],[TIPO]:[Segunda]],3,0))</f>
        <v>3</v>
      </c>
      <c r="T193" s="162">
        <f>IF(SEGUIMIENTO[[#This Row],[FECHA DE REVISION]]&gt;0,NETWORKDAYS(SEGUIMIENTO[[#This Row],[FECHA DE RECEPCION]],SEGUIMIENTO[[#This Row],[FECHA DE REVISION]],Tablas!$AA$2:$AA$37),"")</f>
        <v>13</v>
      </c>
      <c r="U193" s="162" t="str">
        <f>IFERROR(IF(SEGUIMIENTO[[#This Row],[TIEMPO PARA RESPUESTA / DIAS]]-SEGUIMIENTO[[#This Row],[TIEMPO DE RESPUESTA]]&gt;=0,"OPORTUNA","VENCIDO"),"")</f>
        <v>VENCIDO</v>
      </c>
      <c r="V193" s="162"/>
    </row>
    <row r="194" spans="1:22" ht="19.5" hidden="1" customHeight="1" x14ac:dyDescent="0.25">
      <c r="A194" s="134" t="s">
        <v>728</v>
      </c>
      <c r="B194" s="198" t="s">
        <v>729</v>
      </c>
      <c r="C194" s="134" t="s">
        <v>37</v>
      </c>
      <c r="D194" s="162" t="str">
        <f>VLOOKUP(SEGUIMIENTO[[#This Row],[TIPO]],Actividad[#All],2,0)</f>
        <v>Liquidación</v>
      </c>
      <c r="E194" s="162" t="s">
        <v>37</v>
      </c>
      <c r="F194" s="162" t="s">
        <v>62</v>
      </c>
      <c r="G194" s="134" t="s">
        <v>29</v>
      </c>
      <c r="H194" s="134" t="s">
        <v>69</v>
      </c>
      <c r="I194" t="s">
        <v>50</v>
      </c>
      <c r="J194" s="168" t="s">
        <v>316</v>
      </c>
      <c r="K194" s="162" t="s">
        <v>226</v>
      </c>
      <c r="L194" s="162"/>
      <c r="M194" s="162" t="s">
        <v>12</v>
      </c>
      <c r="N194" s="165">
        <v>46099</v>
      </c>
      <c r="O194" s="165">
        <v>46099</v>
      </c>
      <c r="P194" s="164" t="str" cm="1">
        <f t="array" aca="1" ref="P194" ca="1">IFERROR(_xlfn.IFS(K194="DEVUELTO","DEVUELTO",K194="APROBADO","APROBADO",K194="CANCELADO","CANCELADO",K194="ASIGNADO",NETWORKDAYS(N194,TODAY(),Tablas!$AA$2:$AA$37)),"")</f>
        <v>DEVUELTO</v>
      </c>
      <c r="Q194" s="162" t="str" cm="1">
        <f t="array" aca="1" ref="Q194" ca="1">IF(M194="Primera",_xlfn.IFS(P194="APROBADO","",P194="CANCELADO","",P194="DEVUELTO","",(S194-P194)&gt;=2,"A tiempo",(S194-P194)&lt;1,"Proximo a Vencer",S194-P194&lt;0,"Vencido"),_xlfn.IFS(P194="APROBADO","",P194="CANCELADO","",P194="DEVUELTO","",AND(P194&gt;=0,P194&lt;=2),"A tiempo",P194=3,"Proximo a Vencer",P194&gt;3,"Vencido"))</f>
        <v/>
      </c>
      <c r="R194" s="168" t="s">
        <v>730</v>
      </c>
      <c r="S194" s="162">
        <f>IF(SEGUIMIENTO[[#This Row],[REVISION]]="Primera",VLOOKUP(SEGUIMIENTO[[#This Row],[MODALIDAD]],Actividad[[#All],[TIPO]:[Tiempo Respuesta]],2,0),VLOOKUP(SEGUIMIENTO[[#This Row],[MODALIDAD]],Actividad[[#All],[TIPO]:[Segunda]],3,0))</f>
        <v>2</v>
      </c>
      <c r="T194" s="162">
        <f>IF(SEGUIMIENTO[[#This Row],[FECHA DE REVISION]]&gt;0,NETWORKDAYS(SEGUIMIENTO[[#This Row],[FECHA DE RECEPCION]],SEGUIMIENTO[[#This Row],[FECHA DE REVISION]],Tablas!$AA$2:$AA$37),"")</f>
        <v>1</v>
      </c>
      <c r="U194" s="162" t="str">
        <f>IFERROR(IF(SEGUIMIENTO[[#This Row],[TIEMPO PARA RESPUESTA / DIAS]]-SEGUIMIENTO[[#This Row],[TIEMPO DE RESPUESTA]]&gt;=0,"OPORTUNA","VENCIDO"),"")</f>
        <v>OPORTUNA</v>
      </c>
      <c r="V194" s="162"/>
    </row>
    <row r="195" spans="1:22" ht="19.5" hidden="1" customHeight="1" x14ac:dyDescent="0.25">
      <c r="A195" s="134" t="s">
        <v>728</v>
      </c>
      <c r="B195" s="198" t="s">
        <v>729</v>
      </c>
      <c r="C195" s="134" t="s">
        <v>37</v>
      </c>
      <c r="D195" s="162" t="str">
        <f>VLOOKUP(SEGUIMIENTO[[#This Row],[TIPO]],Actividad[#All],2,0)</f>
        <v>Liquidación</v>
      </c>
      <c r="E195" s="162" t="s">
        <v>37</v>
      </c>
      <c r="F195" s="162" t="s">
        <v>62</v>
      </c>
      <c r="G195" s="134" t="s">
        <v>29</v>
      </c>
      <c r="H195" s="134" t="s">
        <v>69</v>
      </c>
      <c r="I195" t="s">
        <v>50</v>
      </c>
      <c r="J195" s="168" t="s">
        <v>316</v>
      </c>
      <c r="K195" s="162" t="s">
        <v>226</v>
      </c>
      <c r="L195" s="162"/>
      <c r="M195" s="162" t="s">
        <v>3</v>
      </c>
      <c r="N195" s="165">
        <v>46100</v>
      </c>
      <c r="O195" s="165">
        <v>46100</v>
      </c>
      <c r="P195" s="164" t="str" cm="1">
        <f t="array" aca="1" ref="P195" ca="1">IFERROR(_xlfn.IFS(K195="DEVUELTO","DEVUELTO",K195="APROBADO","APROBADO",K195="CANCELADO","CANCELADO",K195="ASIGNADO",NETWORKDAYS(N195,TODAY(),Tablas!$AA$2:$AA$37)),"")</f>
        <v>DEVUELTO</v>
      </c>
      <c r="Q195" s="162" t="str" cm="1">
        <f t="array" aca="1" ref="Q195" ca="1">IF(M195="Primera",_xlfn.IFS(P195="APROBADO","",P195="CANCELADO","",P195="DEVUELTO","",(S195-P195)&gt;=2,"A tiempo",(S195-P195)&lt;1,"Proximo a Vencer",S195-P195&lt;0,"Vencido"),_xlfn.IFS(P195="APROBADO","",P195="CANCELADO","",P195="DEVUELTO","",AND(P195&gt;=0,P195&lt;=2),"A tiempo",P195=3,"Proximo a Vencer",P195&gt;3,"Vencido"))</f>
        <v/>
      </c>
      <c r="R195" s="162" t="s">
        <v>731</v>
      </c>
      <c r="S195" s="162">
        <f>IF(SEGUIMIENTO[[#This Row],[REVISION]]="Primera",VLOOKUP(SEGUIMIENTO[[#This Row],[MODALIDAD]],Actividad[[#All],[TIPO]:[Tiempo Respuesta]],2,0),VLOOKUP(SEGUIMIENTO[[#This Row],[MODALIDAD]],Actividad[[#All],[TIPO]:[Segunda]],3,0))</f>
        <v>1</v>
      </c>
      <c r="T195" s="162">
        <f>IF(SEGUIMIENTO[[#This Row],[FECHA DE REVISION]]&gt;0,NETWORKDAYS(SEGUIMIENTO[[#This Row],[FECHA DE RECEPCION]],SEGUIMIENTO[[#This Row],[FECHA DE REVISION]],Tablas!$AA$2:$AA$37),"")</f>
        <v>1</v>
      </c>
      <c r="U195" s="162" t="str">
        <f>IFERROR(IF(SEGUIMIENTO[[#This Row],[TIEMPO PARA RESPUESTA / DIAS]]-SEGUIMIENTO[[#This Row],[TIEMPO DE RESPUESTA]]&gt;=0,"OPORTUNA","VENCIDO"),"")</f>
        <v>OPORTUNA</v>
      </c>
      <c r="V195" s="162"/>
    </row>
    <row r="196" spans="1:22" ht="19.5" hidden="1" customHeight="1" x14ac:dyDescent="0.25">
      <c r="A196" s="134" t="s">
        <v>728</v>
      </c>
      <c r="B196" s="198" t="s">
        <v>729</v>
      </c>
      <c r="C196" s="134" t="s">
        <v>37</v>
      </c>
      <c r="D196" s="162" t="str">
        <f>VLOOKUP(SEGUIMIENTO[[#This Row],[TIPO]],Actividad[#All],2,0)</f>
        <v>Liquidación</v>
      </c>
      <c r="E196" s="162" t="s">
        <v>37</v>
      </c>
      <c r="F196" s="162" t="s">
        <v>62</v>
      </c>
      <c r="G196" s="134" t="s">
        <v>29</v>
      </c>
      <c r="H196" s="134" t="s">
        <v>69</v>
      </c>
      <c r="I196" t="s">
        <v>50</v>
      </c>
      <c r="J196" s="168" t="s">
        <v>316</v>
      </c>
      <c r="K196" s="162" t="s">
        <v>222</v>
      </c>
      <c r="L196" s="165">
        <v>46101</v>
      </c>
      <c r="M196" s="162" t="s">
        <v>175</v>
      </c>
      <c r="N196" s="165">
        <v>46101</v>
      </c>
      <c r="O196" s="165">
        <v>46101</v>
      </c>
      <c r="P196" s="164" t="str" cm="1">
        <f t="array" aca="1" ref="P196" ca="1">IFERROR(_xlfn.IFS(K196="DEVUELTO","DEVUELTO",K196="APROBADO","APROBADO",K196="CANCELADO","CANCELADO",K196="ASIGNADO",NETWORKDAYS(N196,TODAY(),Tablas!$AA$2:$AA$37)),"")</f>
        <v>APROBADO</v>
      </c>
      <c r="Q196" s="162" t="str" cm="1">
        <f t="array" aca="1" ref="Q196" ca="1">IF(M196="Primera",_xlfn.IFS(P196="APROBADO","",P196="CANCELADO","",P196="DEVUELTO","",(S196-P196)&gt;=2,"A tiempo",(S196-P196)&lt;1,"Proximo a Vencer",S196-P196&lt;0,"Vencido"),_xlfn.IFS(P196="APROBADO","",P196="CANCELADO","",P196="DEVUELTO","",AND(P196&gt;=0,P196&lt;=2),"A tiempo",P196=3,"Proximo a Vencer",P196&gt;3,"Vencido"))</f>
        <v/>
      </c>
      <c r="R196" s="134" t="s">
        <v>416</v>
      </c>
      <c r="S196" s="162">
        <f>IF(SEGUIMIENTO[[#This Row],[REVISION]]="Primera",VLOOKUP(SEGUIMIENTO[[#This Row],[MODALIDAD]],Actividad[[#All],[TIPO]:[Tiempo Respuesta]],2,0),VLOOKUP(SEGUIMIENTO[[#This Row],[MODALIDAD]],Actividad[[#All],[TIPO]:[Segunda]],3,0))</f>
        <v>1</v>
      </c>
      <c r="T196" s="162">
        <f>IF(SEGUIMIENTO[[#This Row],[FECHA DE REVISION]]&gt;0,NETWORKDAYS(SEGUIMIENTO[[#This Row],[FECHA DE RECEPCION]],SEGUIMIENTO[[#This Row],[FECHA DE REVISION]],Tablas!$AA$2:$AA$37),"")</f>
        <v>1</v>
      </c>
      <c r="U196" s="162" t="str">
        <f>IFERROR(IF(SEGUIMIENTO[[#This Row],[TIEMPO PARA RESPUESTA / DIAS]]-SEGUIMIENTO[[#This Row],[TIEMPO DE RESPUESTA]]&gt;=0,"OPORTUNA","VENCIDO"),"")</f>
        <v>OPORTUNA</v>
      </c>
      <c r="V196" s="162"/>
    </row>
    <row r="197" spans="1:22" hidden="1" x14ac:dyDescent="0.25">
      <c r="A197" s="162" t="s">
        <v>732</v>
      </c>
      <c r="B197" s="199" t="s">
        <v>733</v>
      </c>
      <c r="C197" s="134" t="s">
        <v>37</v>
      </c>
      <c r="D197" s="162" t="s">
        <v>734</v>
      </c>
      <c r="E197" s="162" t="s">
        <v>37</v>
      </c>
      <c r="F197" s="162" t="s">
        <v>62</v>
      </c>
      <c r="G197" s="134" t="s">
        <v>29</v>
      </c>
      <c r="H197" s="134" t="s">
        <v>84</v>
      </c>
      <c r="I197" t="s">
        <v>79</v>
      </c>
      <c r="J197" s="187" t="s">
        <v>340</v>
      </c>
      <c r="K197" s="162" t="s">
        <v>222</v>
      </c>
      <c r="L197" s="165">
        <v>46098</v>
      </c>
      <c r="M197" s="162" t="s">
        <v>175</v>
      </c>
      <c r="N197" s="165">
        <v>46098</v>
      </c>
      <c r="O197" s="165">
        <v>46098</v>
      </c>
      <c r="P197" s="164" t="str" cm="1">
        <f t="array" aca="1" ref="P197" ca="1">IFERROR(_xlfn.IFS(K197="DEVUELTO","DEVUELTO",K197="APROBADO","APROBADO",K197="CANCELADO","CANCELADO",K197="ASIGNADO",NETWORKDAYS(N197,TODAY(),Tablas!$AA$2:$AA$37)),"")</f>
        <v>APROBADO</v>
      </c>
      <c r="Q197" s="162" t="str" cm="1">
        <f t="array" aca="1" ref="Q197" ca="1">IF(M197="Primera",_xlfn.IFS(P197="APROBADO","",P197="CANCELADO","",P197="DEVUELTO","",(S197-P197)&gt;=2,"A tiempo",(S197-P197)&lt;1,"Proximo a Vencer",S197-P197&lt;0,"Vencido"),_xlfn.IFS(P197="APROBADO","",P197="CANCELADO","",P197="DEVUELTO","",AND(P197&gt;=0,P197&lt;=2),"A tiempo",P197=3,"Proximo a Vencer",P197&gt;3,"Vencido"))</f>
        <v/>
      </c>
      <c r="R197" s="162" t="s">
        <v>735</v>
      </c>
      <c r="S197" s="162">
        <f>IF(SEGUIMIENTO[[#This Row],[REVISION]]="Primera",VLOOKUP(SEGUIMIENTO[[#This Row],[MODALIDAD]],Actividad[[#All],[TIPO]:[Tiempo Respuesta]],2,0),VLOOKUP(SEGUIMIENTO[[#This Row],[MODALIDAD]],Actividad[[#All],[TIPO]:[Segunda]],3,0))</f>
        <v>1</v>
      </c>
      <c r="T197" s="162">
        <f>IF(SEGUIMIENTO[[#This Row],[FECHA DE REVISION]]&gt;0,NETWORKDAYS(SEGUIMIENTO[[#This Row],[FECHA DE RECEPCION]],SEGUIMIENTO[[#This Row],[FECHA DE REVISION]],Tablas!$AA$2:$AA$37),"")</f>
        <v>1</v>
      </c>
      <c r="U197" s="162" t="str">
        <f>IFERROR(IF(SEGUIMIENTO[[#This Row],[TIEMPO PARA RESPUESTA / DIAS]]-SEGUIMIENTO[[#This Row],[TIEMPO DE RESPUESTA]]&gt;=0,"OPORTUNA","VENCIDO"),"")</f>
        <v>OPORTUNA</v>
      </c>
      <c r="V197" s="162"/>
    </row>
    <row r="198" spans="1:22" ht="24.75" hidden="1" customHeight="1" x14ac:dyDescent="0.25">
      <c r="A198" s="162" t="s">
        <v>736</v>
      </c>
      <c r="B198" s="202" t="s">
        <v>737</v>
      </c>
      <c r="C198" s="134" t="s">
        <v>37</v>
      </c>
      <c r="D198" s="162" t="str">
        <f>VLOOKUP(SEGUIMIENTO[[#This Row],[TIPO]],Actividad[#All],2,0)</f>
        <v>Liquidación</v>
      </c>
      <c r="E198" s="162" t="s">
        <v>37</v>
      </c>
      <c r="F198" s="162" t="s">
        <v>62</v>
      </c>
      <c r="G198" s="134" t="s">
        <v>29</v>
      </c>
      <c r="H198" s="134" t="s">
        <v>69</v>
      </c>
      <c r="I198" t="s">
        <v>64</v>
      </c>
      <c r="J198" s="66" t="s">
        <v>341</v>
      </c>
      <c r="K198" s="162" t="s">
        <v>226</v>
      </c>
      <c r="L198" s="162"/>
      <c r="M198" s="162" t="s">
        <v>12</v>
      </c>
      <c r="N198" s="165">
        <v>46099</v>
      </c>
      <c r="O198" s="165">
        <v>46100</v>
      </c>
      <c r="P198" s="164" t="str" cm="1">
        <f t="array" aca="1" ref="P198" ca="1">IFERROR(_xlfn.IFS(K198="DEVUELTO","DEVUELTO",K198="APROBADO","APROBADO",K198="CANCELADO","CANCELADO",K198="ASIGNADO",NETWORKDAYS(N198,TODAY(),Tablas!$AA$2:$AA$37)),"")</f>
        <v>DEVUELTO</v>
      </c>
      <c r="Q198" s="162" t="str" cm="1">
        <f t="array" aca="1" ref="Q198" ca="1">IF(M198="Primera",_xlfn.IFS(P198="APROBADO","",P198="CANCELADO","",P198="DEVUELTO","",(S198-P198)&gt;=2,"A tiempo",(S198-P198)&lt;1,"Proximo a Vencer",S198-P198&lt;0,"Vencido"),_xlfn.IFS(P198="APROBADO","",P198="CANCELADO","",P198="DEVUELTO","",AND(P198&gt;=0,P198&lt;=2),"A tiempo",P198=3,"Proximo a Vencer",P198&gt;3,"Vencido"))</f>
        <v/>
      </c>
      <c r="R198" s="162" t="s">
        <v>738</v>
      </c>
      <c r="S198" s="162">
        <f>IF(SEGUIMIENTO[[#This Row],[REVISION]]="Primera",VLOOKUP(SEGUIMIENTO[[#This Row],[MODALIDAD]],Actividad[[#All],[TIPO]:[Tiempo Respuesta]],2,0),VLOOKUP(SEGUIMIENTO[[#This Row],[MODALIDAD]],Actividad[[#All],[TIPO]:[Segunda]],3,0))</f>
        <v>2</v>
      </c>
      <c r="T198" s="162">
        <f>IF(SEGUIMIENTO[[#This Row],[FECHA DE REVISION]]&gt;0,NETWORKDAYS(SEGUIMIENTO[[#This Row],[FECHA DE RECEPCION]],SEGUIMIENTO[[#This Row],[FECHA DE REVISION]],Tablas!$AA$2:$AA$37),"")</f>
        <v>2</v>
      </c>
      <c r="U198" s="162" t="str">
        <f>IFERROR(IF(SEGUIMIENTO[[#This Row],[TIEMPO PARA RESPUESTA / DIAS]]-SEGUIMIENTO[[#This Row],[TIEMPO DE RESPUESTA]]&gt;=0,"OPORTUNA","VENCIDO"),"")</f>
        <v>OPORTUNA</v>
      </c>
      <c r="V198" s="162"/>
    </row>
    <row r="199" spans="1:22" ht="24.75" hidden="1" customHeight="1" x14ac:dyDescent="0.25">
      <c r="A199" s="162" t="s">
        <v>736</v>
      </c>
      <c r="B199" s="202" t="s">
        <v>737</v>
      </c>
      <c r="C199" s="134" t="s">
        <v>37</v>
      </c>
      <c r="D199" s="162" t="str">
        <f>VLOOKUP(SEGUIMIENTO[[#This Row],[TIPO]],Actividad[#All],2,0)</f>
        <v>Liquidación</v>
      </c>
      <c r="E199" s="162" t="s">
        <v>37</v>
      </c>
      <c r="F199" s="162" t="s">
        <v>62</v>
      </c>
      <c r="G199" s="134" t="s">
        <v>29</v>
      </c>
      <c r="H199" s="134" t="s">
        <v>69</v>
      </c>
      <c r="I199" t="s">
        <v>64</v>
      </c>
      <c r="J199" s="66" t="s">
        <v>341</v>
      </c>
      <c r="K199" s="162" t="s">
        <v>222</v>
      </c>
      <c r="L199" s="165">
        <v>46119</v>
      </c>
      <c r="M199" s="162" t="s">
        <v>3</v>
      </c>
      <c r="N199" s="165">
        <v>46113</v>
      </c>
      <c r="O199" s="165">
        <v>46119</v>
      </c>
      <c r="P199" s="164" t="str" cm="1">
        <f t="array" aca="1" ref="P199" ca="1">IFERROR(_xlfn.IFS(K199="DEVUELTO","DEVUELTO",K199="APROBADO","APROBADO",K199="CANCELADO","CANCELADO",K199="ASIGNADO",NETWORKDAYS(N199,TODAY(),Tablas!$AA$2:$AA$37)),"")</f>
        <v>APROBADO</v>
      </c>
      <c r="Q199" s="162" t="str" cm="1">
        <f t="array" aca="1" ref="Q199" ca="1">IF(M199="Primera",_xlfn.IFS(P199="APROBADO","",P199="CANCELADO","",P199="DEVUELTO","",(S199-P199)&gt;=2,"A tiempo",(S199-P199)&lt;1,"Proximo a Vencer",S199-P199&lt;0,"Vencido"),_xlfn.IFS(P199="APROBADO","",P199="CANCELADO","",P199="DEVUELTO","",AND(P199&gt;=0,P199&lt;=2),"A tiempo",P199=3,"Proximo a Vencer",P199&gt;3,"Vencido"))</f>
        <v/>
      </c>
      <c r="R199" s="162" t="s">
        <v>739</v>
      </c>
      <c r="S199" s="162">
        <f>IF(SEGUIMIENTO[[#This Row],[REVISION]]="Primera",VLOOKUP(SEGUIMIENTO[[#This Row],[MODALIDAD]],Actividad[[#All],[TIPO]:[Tiempo Respuesta]],2,0),VLOOKUP(SEGUIMIENTO[[#This Row],[MODALIDAD]],Actividad[[#All],[TIPO]:[Segunda]],3,0))</f>
        <v>1</v>
      </c>
      <c r="T199" s="162">
        <f>IF(SEGUIMIENTO[[#This Row],[FECHA DE REVISION]]&gt;0,NETWORKDAYS(SEGUIMIENTO[[#This Row],[FECHA DE RECEPCION]],SEGUIMIENTO[[#This Row],[FECHA DE REVISION]],Tablas!$AA$2:$AA$37),"")</f>
        <v>3</v>
      </c>
      <c r="U199" s="162" t="str">
        <f>IFERROR(IF(SEGUIMIENTO[[#This Row],[TIEMPO PARA RESPUESTA / DIAS]]-SEGUIMIENTO[[#This Row],[TIEMPO DE RESPUESTA]]&gt;=0,"OPORTUNA","VENCIDO"),"")</f>
        <v>VENCIDO</v>
      </c>
      <c r="V199" s="162"/>
    </row>
    <row r="200" spans="1:22" ht="21.75" hidden="1" customHeight="1" x14ac:dyDescent="0.25">
      <c r="A200" s="162" t="s">
        <v>740</v>
      </c>
      <c r="B200" s="203" t="s">
        <v>741</v>
      </c>
      <c r="C200" s="134" t="s">
        <v>181</v>
      </c>
      <c r="D200" s="162" t="str">
        <f>VLOOKUP(SEGUIMIENTO[[#This Row],[TIPO]],Actividad[#All],2,0)</f>
        <v>Proceso</v>
      </c>
      <c r="E200" s="162" t="s">
        <v>36</v>
      </c>
      <c r="F200" s="162" t="s">
        <v>191</v>
      </c>
      <c r="G200" s="162" t="s">
        <v>26</v>
      </c>
      <c r="H200" s="134" t="s">
        <v>66</v>
      </c>
      <c r="I200" t="s">
        <v>22</v>
      </c>
      <c r="J200" s="66" t="s">
        <v>342</v>
      </c>
      <c r="K200" s="162" t="s">
        <v>226</v>
      </c>
      <c r="L200" s="162"/>
      <c r="M200" s="162" t="s">
        <v>12</v>
      </c>
      <c r="N200" s="165">
        <v>46100</v>
      </c>
      <c r="O200" s="165">
        <v>46119</v>
      </c>
      <c r="P200" s="164" t="str" cm="1">
        <f t="array" aca="1" ref="P200" ca="1">IFERROR(_xlfn.IFS(K200="DEVUELTO","DEVUELTO",K200="APROBADO","APROBADO",K200="CANCELADO","CANCELADO",K200="ASIGNADO",NETWORKDAYS(N200,TODAY(),Tablas!$AA$2:$AA$37)),"")</f>
        <v>DEVUELTO</v>
      </c>
      <c r="Q200" s="162" t="str" cm="1">
        <f t="array" aca="1" ref="Q200" ca="1">IF(M200="Primera",_xlfn.IFS(P200="APROBADO","",P200="CANCELADO","",P200="DEVUELTO","",(S200-P200)&gt;=2,"A tiempo",(S200-P200)=1,"Proximo a Vencer",S200-P200&lt;0,"Vencido"),_xlfn.IFS(P200="APROBADO","",P200="CANCELADO","",P200="DEVUELTO","",AND(P200&gt;=0,P200&lt;=2),"A tiempo",P200=3,"Proximo a Vencer",P200&gt;3,"Vencido"))</f>
        <v/>
      </c>
      <c r="R200" s="162" t="s">
        <v>742</v>
      </c>
      <c r="S200" s="162">
        <f>IF(SEGUIMIENTO[[#This Row],[REVISION]]="Primera",VLOOKUP(SEGUIMIENTO[[#This Row],[MODALIDAD]],Actividad[[#All],[TIPO]:[Tiempo Respuesta]],2,0),VLOOKUP(SEGUIMIENTO[[#This Row],[MODALIDAD]],Actividad[[#All],[TIPO]:[Segunda]],3,0))</f>
        <v>5</v>
      </c>
      <c r="T200" s="162">
        <f>IF(SEGUIMIENTO[[#This Row],[FECHA DE REVISION]]&gt;0,NETWORKDAYS(SEGUIMIENTO[[#This Row],[FECHA DE RECEPCION]],SEGUIMIENTO[[#This Row],[FECHA DE REVISION]],Tablas!$AA$2:$AA$37),"")</f>
        <v>11</v>
      </c>
      <c r="U200" s="162" t="str">
        <f>IFERROR(IF(SEGUIMIENTO[[#This Row],[TIEMPO PARA RESPUESTA / DIAS]]-SEGUIMIENTO[[#This Row],[TIEMPO DE RESPUESTA]]&gt;=0,"OPORTUNA","VENCIDO"),"")</f>
        <v>VENCIDO</v>
      </c>
      <c r="V200" s="162"/>
    </row>
    <row r="201" spans="1:22" ht="21.75" hidden="1" customHeight="1" x14ac:dyDescent="0.25">
      <c r="A201" s="162" t="s">
        <v>740</v>
      </c>
      <c r="B201" s="203" t="s">
        <v>741</v>
      </c>
      <c r="C201" t="s">
        <v>181</v>
      </c>
      <c r="D201" t="str">
        <f>VLOOKUP(SEGUIMIENTO[[#This Row],[TIPO]],Actividad[#All],2,0)</f>
        <v>Proceso</v>
      </c>
      <c r="E201" s="162" t="s">
        <v>36</v>
      </c>
      <c r="F201" s="162" t="s">
        <v>191</v>
      </c>
      <c r="G201" s="162" t="s">
        <v>26</v>
      </c>
      <c r="H201" t="s">
        <v>66</v>
      </c>
      <c r="I201" t="s">
        <v>22</v>
      </c>
      <c r="J201" s="66" t="s">
        <v>342</v>
      </c>
      <c r="K201" s="162" t="s">
        <v>222</v>
      </c>
      <c r="L201" s="165">
        <v>46135</v>
      </c>
      <c r="M201" s="162" t="s">
        <v>3</v>
      </c>
      <c r="N201" s="165">
        <v>46135</v>
      </c>
      <c r="O201" s="165">
        <v>46135</v>
      </c>
      <c r="P201" s="152" t="str" cm="1">
        <f t="array" aca="1" ref="P201" ca="1">IFERROR(_xlfn.IFS(K201="DEVUELTO","DEVUELTO",K201="APROBADO","APROBADO",K201="CANCELADO","CANCELADO",K201="ASIGNADO",NETWORKDAYS(N201,TODAY(),Tablas!$AA$2:$AA$37)),"")</f>
        <v>APROBADO</v>
      </c>
      <c r="Q201" t="str" cm="1">
        <f t="array" aca="1" ref="Q201" ca="1">IF(M201="Primera",_xlfn.IFS(P201="APROBADO","",P201="CANCELADO","",P201="DEVUELTO","",(S201-P201)&gt;=2,"A tiempo",(S201-P201)=1,"Proximo a Vencer",S201-P201&lt;0,"Vencido"),_xlfn.IFS(P201="APROBADO","",P201="CANCELADO","",P201="DEVUELTO","",AND(P201&gt;=0,P201&lt;=2),"A tiempo",P201=3,"Proximo a Vencer",P201&gt;3,"Vencido"))</f>
        <v/>
      </c>
      <c r="R201" t="s">
        <v>743</v>
      </c>
      <c r="S201">
        <f>IF(SEGUIMIENTO[[#This Row],[REVISION]]="Primera",VLOOKUP(SEGUIMIENTO[[#This Row],[MODALIDAD]],Actividad[[#All],[TIPO]:[Tiempo Respuesta]],2,0),VLOOKUP(SEGUIMIENTO[[#This Row],[MODALIDAD]],Actividad[[#All],[TIPO]:[Segunda]],3,0))</f>
        <v>3</v>
      </c>
      <c r="T201">
        <f>IF(SEGUIMIENTO[[#This Row],[FECHA DE REVISION]]&gt;0,NETWORKDAYS(SEGUIMIENTO[[#This Row],[FECHA DE RECEPCION]],SEGUIMIENTO[[#This Row],[FECHA DE REVISION]],Tablas!$AA$2:$AA$37),"")</f>
        <v>1</v>
      </c>
      <c r="U201" t="str">
        <f>IFERROR(IF(SEGUIMIENTO[[#This Row],[TIEMPO PARA RESPUESTA / DIAS]]-SEGUIMIENTO[[#This Row],[TIEMPO DE RESPUESTA]]&gt;=0,"OPORTUNA","VENCIDO"),"")</f>
        <v>OPORTUNA</v>
      </c>
    </row>
    <row r="202" spans="1:22" ht="26.25" hidden="1" customHeight="1" x14ac:dyDescent="0.25">
      <c r="A202" s="162" t="s">
        <v>744</v>
      </c>
      <c r="B202" s="199" t="s">
        <v>745</v>
      </c>
      <c r="C202" s="134" t="s">
        <v>177</v>
      </c>
      <c r="D202" s="162" t="str">
        <f>VLOOKUP(SEGUIMIENTO[[#This Row],[TIPO]],Actividad[#All],2,0)</f>
        <v>Proceso</v>
      </c>
      <c r="E202" s="162" t="s">
        <v>36</v>
      </c>
      <c r="F202" s="162" t="s">
        <v>207</v>
      </c>
      <c r="G202" s="162" t="s">
        <v>30</v>
      </c>
      <c r="H202" s="134" t="s">
        <v>56</v>
      </c>
      <c r="I202" t="s">
        <v>39</v>
      </c>
      <c r="J202" s="168" t="s">
        <v>343</v>
      </c>
      <c r="K202" s="162" t="s">
        <v>226</v>
      </c>
      <c r="L202" s="162"/>
      <c r="M202" s="162" t="s">
        <v>12</v>
      </c>
      <c r="N202" s="165">
        <v>46101</v>
      </c>
      <c r="O202" s="165">
        <v>46111</v>
      </c>
      <c r="P202" s="164" t="str" cm="1">
        <f t="array" aca="1" ref="P202" ca="1">IFERROR(_xlfn.IFS(K202="DEVUELTO","DEVUELTO",K202="APROBADO","APROBADO",K202="CANCELADO","CANCELADO",K202="ASIGNADO",NETWORKDAYS(N202,TODAY(),Tablas!$AA$2:$AA$37)),"")</f>
        <v>DEVUELTO</v>
      </c>
      <c r="Q202" s="162" t="str" cm="1">
        <f t="array" aca="1" ref="Q202" ca="1">IF(M202="Primera",_xlfn.IFS(P202="APROBADO","",P202="CANCELADO","",P202="DEVUELTO","",(S202-P202)&gt;=2,"A tiempo",(S202-P202)&lt;1,"Proximo a Vencer",S202-P202&lt;0,"Vencido"),_xlfn.IFS(P202="APROBADO","",P202="CANCELADO","",P202="DEVUELTO","",AND(P202&gt;=0,P202&lt;=2),"A tiempo",P202=3,"Proximo a Vencer",P202&gt;3,"Vencido"))</f>
        <v/>
      </c>
      <c r="R202" s="168" t="s">
        <v>746</v>
      </c>
      <c r="S202" s="162">
        <f>IF(SEGUIMIENTO[[#This Row],[REVISION]]="Primera",VLOOKUP(SEGUIMIENTO[[#This Row],[MODALIDAD]],Actividad[[#All],[TIPO]:[Tiempo Respuesta]],2,0),VLOOKUP(SEGUIMIENTO[[#This Row],[MODALIDAD]],Actividad[[#All],[TIPO]:[Segunda]],3,0))</f>
        <v>5</v>
      </c>
      <c r="T202" s="162">
        <f>IF(SEGUIMIENTO[[#This Row],[FECHA DE REVISION]]&gt;0,NETWORKDAYS(SEGUIMIENTO[[#This Row],[FECHA DE RECEPCION]],SEGUIMIENTO[[#This Row],[FECHA DE REVISION]],Tablas!$AA$2:$AA$37),"")</f>
        <v>6</v>
      </c>
      <c r="U202" s="162" t="str">
        <f>IFERROR(IF(SEGUIMIENTO[[#This Row],[TIEMPO PARA RESPUESTA / DIAS]]-SEGUIMIENTO[[#This Row],[TIEMPO DE RESPUESTA]]&gt;=0,"OPORTUNA","VENCIDO"),"")</f>
        <v>VENCIDO</v>
      </c>
      <c r="V202" s="162"/>
    </row>
    <row r="203" spans="1:22" ht="26.25" hidden="1" customHeight="1" x14ac:dyDescent="0.25">
      <c r="A203" s="162" t="s">
        <v>744</v>
      </c>
      <c r="B203" s="199" t="s">
        <v>745</v>
      </c>
      <c r="C203" s="134" t="s">
        <v>177</v>
      </c>
      <c r="D203" s="162" t="str">
        <f>VLOOKUP(SEGUIMIENTO[[#This Row],[TIPO]],Actividad[#All],2,0)</f>
        <v>Proceso</v>
      </c>
      <c r="E203" s="162" t="s">
        <v>36</v>
      </c>
      <c r="F203" s="162" t="s">
        <v>207</v>
      </c>
      <c r="G203" s="162" t="s">
        <v>30</v>
      </c>
      <c r="H203" s="134" t="s">
        <v>56</v>
      </c>
      <c r="I203" t="s">
        <v>39</v>
      </c>
      <c r="J203" s="168" t="s">
        <v>343</v>
      </c>
      <c r="K203" s="162" t="s">
        <v>226</v>
      </c>
      <c r="L203" s="162"/>
      <c r="M203" s="162" t="s">
        <v>3</v>
      </c>
      <c r="N203" s="165">
        <v>46122</v>
      </c>
      <c r="O203" s="165">
        <v>46127</v>
      </c>
      <c r="P203" s="164" t="str" cm="1">
        <f t="array" aca="1" ref="P203" ca="1">IFERROR(_xlfn.IFS(K203="DEVUELTO","DEVUELTO",K203="APROBADO","APROBADO",K203="CANCELADO","CANCELADO",K203="ASIGNADO",NETWORKDAYS(N203,TODAY(),Tablas!$AA$2:$AA$37)),"")</f>
        <v>DEVUELTO</v>
      </c>
      <c r="Q203" s="162" t="str" cm="1">
        <f t="array" aca="1" ref="Q203" ca="1">IF(M203="Primera",_xlfn.IFS(P203="APROBADO","",P203="CANCELADO","",P203="DEVUELTO","",(S203-P203)&gt;=2,"A tiempo",(S203-P203)&lt;1,"Proximo a Vencer",S203-P203&lt;0,"Vencido"),_xlfn.IFS(P203="APROBADO","",P203="CANCELADO","",P203="DEVUELTO","",AND(P203&gt;=0,P203&lt;=2),"A tiempo",P203=3,"Proximo a Vencer",P203&gt;3,"Vencido"))</f>
        <v/>
      </c>
      <c r="R203" s="162" t="s">
        <v>747</v>
      </c>
      <c r="S203" s="162">
        <f>IF(SEGUIMIENTO[[#This Row],[REVISION]]="Primera",VLOOKUP(SEGUIMIENTO[[#This Row],[MODALIDAD]],Actividad[[#All],[TIPO]:[Tiempo Respuesta]],2,0),VLOOKUP(SEGUIMIENTO[[#This Row],[MODALIDAD]],Actividad[[#All],[TIPO]:[Segunda]],3,0))</f>
        <v>3</v>
      </c>
      <c r="T203" s="162">
        <f>IF(SEGUIMIENTO[[#This Row],[FECHA DE REVISION]]&gt;0,NETWORKDAYS(SEGUIMIENTO[[#This Row],[FECHA DE RECEPCION]],SEGUIMIENTO[[#This Row],[FECHA DE REVISION]],Tablas!$AA$2:$AA$37),"")</f>
        <v>4</v>
      </c>
      <c r="U203" s="162" t="str">
        <f>IFERROR(IF(SEGUIMIENTO[[#This Row],[TIEMPO PARA RESPUESTA / DIAS]]-SEGUIMIENTO[[#This Row],[TIEMPO DE RESPUESTA]]&gt;=0,"OPORTUNA","VENCIDO"),"")</f>
        <v>VENCIDO</v>
      </c>
      <c r="V203" s="162"/>
    </row>
    <row r="204" spans="1:22" ht="26.25" hidden="1" customHeight="1" x14ac:dyDescent="0.25">
      <c r="A204" s="162" t="s">
        <v>744</v>
      </c>
      <c r="B204" s="199" t="s">
        <v>745</v>
      </c>
      <c r="C204" s="134" t="s">
        <v>177</v>
      </c>
      <c r="D204" s="162" t="str">
        <f>VLOOKUP(SEGUIMIENTO[[#This Row],[TIPO]],Actividad[#All],2,0)</f>
        <v>Proceso</v>
      </c>
      <c r="E204" s="162" t="s">
        <v>36</v>
      </c>
      <c r="F204" s="162" t="s">
        <v>207</v>
      </c>
      <c r="G204" s="162" t="s">
        <v>30</v>
      </c>
      <c r="H204" s="134" t="s">
        <v>56</v>
      </c>
      <c r="I204" t="s">
        <v>39</v>
      </c>
      <c r="J204" s="168" t="s">
        <v>343</v>
      </c>
      <c r="K204" s="162" t="s">
        <v>222</v>
      </c>
      <c r="L204" s="165">
        <v>46128</v>
      </c>
      <c r="M204" s="162" t="s">
        <v>175</v>
      </c>
      <c r="N204" s="165">
        <v>46128</v>
      </c>
      <c r="O204" s="165">
        <v>46128</v>
      </c>
      <c r="P204" s="164" t="str" cm="1">
        <f t="array" aca="1" ref="P204" ca="1">IFERROR(_xlfn.IFS(K204="DEVUELTO","DEVUELTO",K204="APROBADO","APROBADO",K204="CANCELADO","CANCELADO",K204="ASIGNADO",NETWORKDAYS(N204,TODAY(),Tablas!$AA$2:$AA$37)),"")</f>
        <v>APROBADO</v>
      </c>
      <c r="Q204" s="162" t="str" cm="1">
        <f t="array" aca="1" ref="Q204" ca="1">IF(M204="Primera",_xlfn.IFS(P204="APROBADO","",P204="CANCELADO","",P204="DEVUELTO","",(S204-P204)&gt;=2,"A tiempo",(S204-P204)&lt;1,"Proximo a Vencer",S204-P204&lt;0,"Vencido"),_xlfn.IFS(P204="APROBADO","",P204="CANCELADO","",P204="DEVUELTO","",AND(P204&gt;=0,P204&lt;=2),"A tiempo",P204=3,"Proximo a Vencer",P204&gt;3,"Vencido"))</f>
        <v/>
      </c>
      <c r="R204" s="162" t="s">
        <v>748</v>
      </c>
      <c r="S204" s="162">
        <f>IF(SEGUIMIENTO[[#This Row],[REVISION]]="Primera",VLOOKUP(SEGUIMIENTO[[#This Row],[MODALIDAD]],Actividad[[#All],[TIPO]:[Tiempo Respuesta]],2,0),VLOOKUP(SEGUIMIENTO[[#This Row],[MODALIDAD]],Actividad[[#All],[TIPO]:[Segunda]],3,0))</f>
        <v>3</v>
      </c>
      <c r="T204" s="162">
        <f>IF(SEGUIMIENTO[[#This Row],[FECHA DE REVISION]]&gt;0,NETWORKDAYS(SEGUIMIENTO[[#This Row],[FECHA DE RECEPCION]],SEGUIMIENTO[[#This Row],[FECHA DE REVISION]],Tablas!$AA$2:$AA$37),"")</f>
        <v>1</v>
      </c>
      <c r="U204" s="162" t="str">
        <f>IFERROR(IF(SEGUIMIENTO[[#This Row],[TIEMPO PARA RESPUESTA / DIAS]]-SEGUIMIENTO[[#This Row],[TIEMPO DE RESPUESTA]]&gt;=0,"OPORTUNA","VENCIDO"),"")</f>
        <v>OPORTUNA</v>
      </c>
      <c r="V204" s="162"/>
    </row>
    <row r="205" spans="1:22" ht="21.75" hidden="1" customHeight="1" x14ac:dyDescent="0.25">
      <c r="A205" s="162" t="s">
        <v>749</v>
      </c>
      <c r="B205" s="202" t="s">
        <v>750</v>
      </c>
      <c r="C205" s="162" t="s">
        <v>37</v>
      </c>
      <c r="D205" s="162" t="str">
        <f>VLOOKUP(SEGUIMIENTO[[#This Row],[TIPO]],Actividad[#All],2,0)</f>
        <v>Liquidación</v>
      </c>
      <c r="E205" s="162" t="s">
        <v>37</v>
      </c>
      <c r="F205" s="162" t="s">
        <v>77</v>
      </c>
      <c r="G205" s="162" t="s">
        <v>27</v>
      </c>
      <c r="H205" s="162" t="s">
        <v>67</v>
      </c>
      <c r="I205" s="162" t="s">
        <v>50</v>
      </c>
      <c r="J205" s="168" t="s">
        <v>344</v>
      </c>
      <c r="K205" s="162" t="s">
        <v>226</v>
      </c>
      <c r="L205" s="162"/>
      <c r="M205" s="162" t="s">
        <v>12</v>
      </c>
      <c r="N205" s="165">
        <v>46106</v>
      </c>
      <c r="O205" s="165">
        <v>46112</v>
      </c>
      <c r="P205" s="164" t="str" cm="1">
        <f t="array" aca="1" ref="P205" ca="1">IFERROR(_xlfn.IFS(K205="DEVUELTO","DEVUELTO",K205="APROBADO","APROBADO",K205="CANCELADO","CANCELADO",K205="ASIGNADO",NETWORKDAYS(N205,TODAY(),Tablas!$AA$2:$AA$37)),"")</f>
        <v>DEVUELTO</v>
      </c>
      <c r="Q205" s="162" t="str" cm="1">
        <f t="array" aca="1" ref="Q205" ca="1">IF(M205="Primera",_xlfn.IFS(P205="APROBADO","",P205="CANCELADO","",P205="DEVUELTO","",(S205-P205)&gt;=2,"A tiempo",(S205-P205)&lt;1,"Proximo a Vencer",S205-P205&lt;0,"Vencido"),_xlfn.IFS(P205="APROBADO","",P205="CANCELADO","",P205="DEVUELTO","",AND(P205&gt;=0,P205&lt;=2),"A tiempo",P205=3,"Proximo a Vencer",P205&gt;3,"Vencido"))</f>
        <v/>
      </c>
      <c r="R205" s="163" t="s">
        <v>751</v>
      </c>
      <c r="S205" s="162">
        <v>5</v>
      </c>
      <c r="T205" s="162">
        <f>IF(SEGUIMIENTO[[#This Row],[FECHA DE REVISION]]&gt;0,NETWORKDAYS(SEGUIMIENTO[[#This Row],[FECHA DE RECEPCION]],SEGUIMIENTO[[#This Row],[FECHA DE REVISION]],Tablas!$AA$2:$AA$37),"")</f>
        <v>5</v>
      </c>
      <c r="U205" s="162" t="str">
        <f>IFERROR(IF(SEGUIMIENTO[[#This Row],[TIEMPO PARA RESPUESTA / DIAS]]-SEGUIMIENTO[[#This Row],[TIEMPO DE RESPUESTA]]&gt;=0,"OPORTUNA","VENCIDO"),"")</f>
        <v>OPORTUNA</v>
      </c>
      <c r="V205" s="162"/>
    </row>
    <row r="206" spans="1:22" ht="21.75" hidden="1" customHeight="1" x14ac:dyDescent="0.25">
      <c r="A206" s="162" t="s">
        <v>749</v>
      </c>
      <c r="B206" s="202" t="s">
        <v>750</v>
      </c>
      <c r="C206" s="162" t="s">
        <v>37</v>
      </c>
      <c r="D206" t="str">
        <f>VLOOKUP(SEGUIMIENTO[[#This Row],[TIPO]],Actividad[#All],2,0)</f>
        <v>Liquidación</v>
      </c>
      <c r="E206" s="162" t="s">
        <v>37</v>
      </c>
      <c r="F206" s="162" t="s">
        <v>77</v>
      </c>
      <c r="G206" s="162" t="s">
        <v>27</v>
      </c>
      <c r="H206" s="162" t="s">
        <v>67</v>
      </c>
      <c r="I206" s="162" t="s">
        <v>50</v>
      </c>
      <c r="J206" s="168" t="s">
        <v>344</v>
      </c>
      <c r="K206" s="162" t="s">
        <v>222</v>
      </c>
      <c r="L206" s="165">
        <v>46122</v>
      </c>
      <c r="M206" s="162" t="s">
        <v>3</v>
      </c>
      <c r="N206" s="165">
        <v>46122</v>
      </c>
      <c r="O206" s="165">
        <v>46122</v>
      </c>
      <c r="P206" s="164" t="str" cm="1">
        <f t="array" aca="1" ref="P206" ca="1">IFERROR(_xlfn.IFS(K206="DEVUELTO","DEVUELTO",K206="APROBADO","APROBADO",K206="CANCELADO","CANCELADO",K206="ASIGNADO",NETWORKDAYS(N206,TODAY(),Tablas!$AA$2:$AA$37)),"")</f>
        <v>APROBADO</v>
      </c>
      <c r="Q206" s="162" t="str" cm="1">
        <f t="array" aca="1" ref="Q206" ca="1">IF(M206="Primera",_xlfn.IFS(P206="APROBADO","",P206="CANCELADO","",P206="DEVUELTO","",(S206-P206)&gt;=2,"A tiempo",(S206-P206)&lt;1,"Proximo a Vencer",S206-P206&lt;0,"Vencido"),_xlfn.IFS(P206="APROBADO","",P206="CANCELADO","",P206="DEVUELTO","",AND(P206&gt;=0,P206&lt;=2),"A tiempo",P206=3,"Proximo a Vencer",P206&gt;3,"Vencido"))</f>
        <v/>
      </c>
      <c r="R206" s="66" t="s">
        <v>416</v>
      </c>
      <c r="S206" s="162">
        <f>IF(SEGUIMIENTO[[#This Row],[REVISION]]="Primera",VLOOKUP(SEGUIMIENTO[[#This Row],[MODALIDAD]],Actividad[[#All],[TIPO]:[Tiempo Respuesta]],2,0),VLOOKUP(SEGUIMIENTO[[#This Row],[MODALIDAD]],Actividad[[#All],[TIPO]:[Segunda]],3,0))</f>
        <v>1</v>
      </c>
      <c r="T206" s="162">
        <f>IF(SEGUIMIENTO[[#This Row],[FECHA DE REVISION]]&gt;0,NETWORKDAYS(SEGUIMIENTO[[#This Row],[FECHA DE RECEPCION]],SEGUIMIENTO[[#This Row],[FECHA DE REVISION]],Tablas!$AA$2:$AA$37),"")</f>
        <v>1</v>
      </c>
      <c r="U206" s="162" t="str">
        <f>IFERROR(IF(SEGUIMIENTO[[#This Row],[TIEMPO PARA RESPUESTA / DIAS]]-SEGUIMIENTO[[#This Row],[TIEMPO DE RESPUESTA]]&gt;=0,"OPORTUNA","VENCIDO"),"")</f>
        <v>OPORTUNA</v>
      </c>
      <c r="V206" s="162"/>
    </row>
    <row r="207" spans="1:22" hidden="1" x14ac:dyDescent="0.25">
      <c r="A207" s="162" t="s">
        <v>752</v>
      </c>
      <c r="B207" s="199" t="s">
        <v>484</v>
      </c>
      <c r="C207" s="162" t="s">
        <v>63</v>
      </c>
      <c r="D207" s="162" t="str">
        <f>VLOOKUP(SEGUIMIENTO[[#This Row],[TIPO]],Actividad[#All],2,0)</f>
        <v>Proceso</v>
      </c>
      <c r="E207" s="162" t="s">
        <v>36</v>
      </c>
      <c r="F207" s="162" t="s">
        <v>169</v>
      </c>
      <c r="G207" s="162" t="s">
        <v>27</v>
      </c>
      <c r="H207" s="162" t="s">
        <v>67</v>
      </c>
      <c r="I207" s="162" t="s">
        <v>64</v>
      </c>
      <c r="J207" s="181" t="s">
        <v>346</v>
      </c>
      <c r="K207" s="162" t="s">
        <v>226</v>
      </c>
      <c r="L207" s="162"/>
      <c r="M207" s="162" t="s">
        <v>12</v>
      </c>
      <c r="N207" s="165">
        <v>46105</v>
      </c>
      <c r="O207" s="165">
        <v>46111</v>
      </c>
      <c r="P207" s="164" t="str" cm="1">
        <f t="array" aca="1" ref="P207" ca="1">IFERROR(_xlfn.IFS(K207="DEVUELTO","DEVUELTO",K207="APROBADO","APROBADO",K207="CANCELADO","CANCELADO",K207="ASIGNADO",NETWORKDAYS(N207,TODAY(),Tablas!$AA$2:$AA$37)),"")</f>
        <v>DEVUELTO</v>
      </c>
      <c r="Q207" s="162" t="str" cm="1">
        <f t="array" aca="1" ref="Q207" ca="1">IF(M207="Primera",_xlfn.IFS(P207="APROBADO","",P207="CANCELADO","",P207="DEVUELTO","",(S207-P207)&gt;=2,"A tiempo",(S207-P207)&lt;1,"Proximo a Vencer",S207-P207&lt;0,"Vencido"),_xlfn.IFS(P207="APROBADO","",P207="CANCELADO","",P207="DEVUELTO","",AND(P207&gt;=0,P207&lt;=2),"A tiempo",P207=3,"Proximo a Vencer",P207&gt;3,"Vencido"))</f>
        <v/>
      </c>
      <c r="R207" s="162" t="s">
        <v>753</v>
      </c>
      <c r="S207" s="162">
        <f>IF(SEGUIMIENTO[[#This Row],[REVISION]]="Primera",VLOOKUP(SEGUIMIENTO[[#This Row],[MODALIDAD]],Actividad[[#All],[TIPO]:[Tiempo Respuesta]],2,0),VLOOKUP(SEGUIMIENTO[[#This Row],[MODALIDAD]],Actividad[[#All],[TIPO]:[Segunda]],3,0))</f>
        <v>5</v>
      </c>
      <c r="T207" s="162">
        <f>IF(SEGUIMIENTO[[#This Row],[FECHA DE REVISION]]&gt;0,NETWORKDAYS(SEGUIMIENTO[[#This Row],[FECHA DE RECEPCION]],SEGUIMIENTO[[#This Row],[FECHA DE REVISION]],Tablas!$AA$2:$AA$37),"")</f>
        <v>5</v>
      </c>
      <c r="U207" s="162" t="str">
        <f>IFERROR(IF(SEGUIMIENTO[[#This Row],[TIEMPO PARA RESPUESTA / DIAS]]-SEGUIMIENTO[[#This Row],[TIEMPO DE RESPUESTA]]&gt;=0,"OPORTUNA","VENCIDO"),"")</f>
        <v>OPORTUNA</v>
      </c>
      <c r="V207" s="162"/>
    </row>
    <row r="208" spans="1:22" hidden="1" x14ac:dyDescent="0.25">
      <c r="A208" s="162" t="s">
        <v>752</v>
      </c>
      <c r="B208" s="199" t="s">
        <v>484</v>
      </c>
      <c r="C208" s="162" t="s">
        <v>63</v>
      </c>
      <c r="D208" s="162" t="str">
        <f>VLOOKUP(SEGUIMIENTO[[#This Row],[TIPO]],Actividad[#All],2,0)</f>
        <v>Proceso</v>
      </c>
      <c r="E208" s="162" t="s">
        <v>36</v>
      </c>
      <c r="F208" s="162" t="s">
        <v>169</v>
      </c>
      <c r="G208" s="162" t="s">
        <v>27</v>
      </c>
      <c r="H208" s="162" t="s">
        <v>67</v>
      </c>
      <c r="I208" s="162" t="s">
        <v>64</v>
      </c>
      <c r="J208" s="181" t="s">
        <v>346</v>
      </c>
      <c r="K208" s="162" t="s">
        <v>226</v>
      </c>
      <c r="L208" s="162"/>
      <c r="M208" s="162" t="s">
        <v>3</v>
      </c>
      <c r="N208" s="165">
        <v>46127</v>
      </c>
      <c r="O208" s="165">
        <v>46129</v>
      </c>
      <c r="P208" s="164" t="str" cm="1">
        <f t="array" aca="1" ref="P208" ca="1">IFERROR(_xlfn.IFS(K208="DEVUELTO","DEVUELTO",K208="APROBADO","APROBADO",K208="CANCELADO","CANCELADO",K208="ASIGNADO",NETWORKDAYS(N208,TODAY(),Tablas!$AA$2:$AA$37)),"")</f>
        <v>DEVUELTO</v>
      </c>
      <c r="Q208" s="162" t="str" cm="1">
        <f t="array" aca="1" ref="Q208" ca="1">IF(M208="Primera",_xlfn.IFS(P208="APROBADO","",P208="CANCELADO","",P208="DEVUELTO","",(S208-P208)&gt;=2,"A tiempo",(S208-P208)&lt;1,"Proximo a Vencer",S208-P208&lt;0,"Vencido"),_xlfn.IFS(P208="APROBADO","",P208="CANCELADO","",P208="DEVUELTO","",AND(P208&gt;=0,P208&lt;=2),"A tiempo",P208=3,"Proximo a Vencer",P208&gt;3,"Vencido"))</f>
        <v/>
      </c>
      <c r="R208" s="162" t="s">
        <v>754</v>
      </c>
      <c r="S208" s="162">
        <f>IF(SEGUIMIENTO[[#This Row],[REVISION]]="Primera",VLOOKUP(SEGUIMIENTO[[#This Row],[MODALIDAD]],Actividad[[#All],[TIPO]:[Tiempo Respuesta]],2,0),VLOOKUP(SEGUIMIENTO[[#This Row],[MODALIDAD]],Actividad[[#All],[TIPO]:[Segunda]],3,0))</f>
        <v>3</v>
      </c>
      <c r="T208" s="162">
        <f>IF(SEGUIMIENTO[[#This Row],[FECHA DE REVISION]]&gt;0,NETWORKDAYS(SEGUIMIENTO[[#This Row],[FECHA DE RECEPCION]],SEGUIMIENTO[[#This Row],[FECHA DE REVISION]],Tablas!$AA$2:$AA$37),"")</f>
        <v>3</v>
      </c>
      <c r="U208" s="162" t="str">
        <f>IFERROR(IF(SEGUIMIENTO[[#This Row],[TIEMPO PARA RESPUESTA / DIAS]]-SEGUIMIENTO[[#This Row],[TIEMPO DE RESPUESTA]]&gt;=0,"OPORTUNA","VENCIDO"),"")</f>
        <v>OPORTUNA</v>
      </c>
      <c r="V208" s="162"/>
    </row>
    <row r="209" spans="1:22" hidden="1" x14ac:dyDescent="0.25">
      <c r="A209" s="162" t="s">
        <v>752</v>
      </c>
      <c r="B209" s="199" t="s">
        <v>484</v>
      </c>
      <c r="C209" s="162" t="s">
        <v>63</v>
      </c>
      <c r="D209" s="162" t="str">
        <f>VLOOKUP(SEGUIMIENTO[[#This Row],[TIPO]],Actividad[#All],2,0)</f>
        <v>Proceso</v>
      </c>
      <c r="E209" s="162" t="s">
        <v>36</v>
      </c>
      <c r="F209" s="162" t="s">
        <v>169</v>
      </c>
      <c r="G209" s="162" t="s">
        <v>27</v>
      </c>
      <c r="H209" s="162" t="s">
        <v>67</v>
      </c>
      <c r="I209" s="162" t="s">
        <v>64</v>
      </c>
      <c r="J209" s="181" t="s">
        <v>346</v>
      </c>
      <c r="K209" s="162" t="s">
        <v>226</v>
      </c>
      <c r="L209" s="162"/>
      <c r="M209" s="162" t="s">
        <v>175</v>
      </c>
      <c r="N209" s="165">
        <v>46136</v>
      </c>
      <c r="O209" s="165">
        <v>46140</v>
      </c>
      <c r="P209" s="164" t="str" cm="1">
        <f t="array" aca="1" ref="P209" ca="1">IFERROR(_xlfn.IFS(K209="DEVUELTO","DEVUELTO",K209="APROBADO","APROBADO",K209="CANCELADO","CANCELADO",K209="ASIGNADO",NETWORKDAYS(N209,TODAY(),Tablas!$AA$2:$AA$37)),"")</f>
        <v>DEVUELTO</v>
      </c>
      <c r="Q209" s="162" t="str" cm="1">
        <f t="array" aca="1" ref="Q209" ca="1">IF(M209="Primera",_xlfn.IFS(P209="APROBADO","",P209="CANCELADO","",P209="DEVUELTO","",(S209-P209)&gt;=2,"A tiempo",(S209-P209)&lt;1,"Proximo a Vencer",S209-P209&lt;0,"Vencido"),_xlfn.IFS(P209="APROBADO","",P209="CANCELADO","",P209="DEVUELTO","",AND(P209&gt;=0,P209&lt;=2),"A tiempo",P209=3,"Proximo a Vencer",P209&gt;3,"Vencido"))</f>
        <v/>
      </c>
      <c r="R209" s="162" t="s">
        <v>755</v>
      </c>
      <c r="S209" s="162">
        <f>IF(SEGUIMIENTO[[#This Row],[REVISION]]="Primera",VLOOKUP(SEGUIMIENTO[[#This Row],[MODALIDAD]],Actividad[[#All],[TIPO]:[Tiempo Respuesta]],2,0),VLOOKUP(SEGUIMIENTO[[#This Row],[MODALIDAD]],Actividad[[#All],[TIPO]:[Segunda]],3,0))</f>
        <v>3</v>
      </c>
      <c r="T209" s="162">
        <f>IF(SEGUIMIENTO[[#This Row],[FECHA DE REVISION]]&gt;0,NETWORKDAYS(SEGUIMIENTO[[#This Row],[FECHA DE RECEPCION]],SEGUIMIENTO[[#This Row],[FECHA DE REVISION]],Tablas!$AA$2:$AA$37),"")</f>
        <v>3</v>
      </c>
      <c r="U209" s="162" t="str">
        <f>IFERROR(IF(SEGUIMIENTO[[#This Row],[TIEMPO PARA RESPUESTA / DIAS]]-SEGUIMIENTO[[#This Row],[TIEMPO DE RESPUESTA]]&gt;=0,"OPORTUNA","VENCIDO"),"")</f>
        <v>OPORTUNA</v>
      </c>
      <c r="V209" s="162"/>
    </row>
    <row r="210" spans="1:22" hidden="1" x14ac:dyDescent="0.25">
      <c r="A210" s="162" t="s">
        <v>752</v>
      </c>
      <c r="B210" s="199" t="s">
        <v>484</v>
      </c>
      <c r="C210" s="162" t="s">
        <v>63</v>
      </c>
      <c r="D210" t="str">
        <f>VLOOKUP(SEGUIMIENTO[[#This Row],[TIPO]],Actividad[#All],2,0)</f>
        <v>Proceso</v>
      </c>
      <c r="E210" s="162" t="s">
        <v>36</v>
      </c>
      <c r="F210" s="162" t="s">
        <v>169</v>
      </c>
      <c r="G210" s="162" t="s">
        <v>27</v>
      </c>
      <c r="H210" s="162" t="s">
        <v>67</v>
      </c>
      <c r="I210" s="162" t="s">
        <v>64</v>
      </c>
      <c r="J210" s="188" t="s">
        <v>346</v>
      </c>
      <c r="K210" s="162" t="s">
        <v>226</v>
      </c>
      <c r="L210" s="162"/>
      <c r="M210" s="162" t="s">
        <v>179</v>
      </c>
      <c r="N210" s="165">
        <v>46146</v>
      </c>
      <c r="O210" s="165">
        <v>46147</v>
      </c>
      <c r="P210" s="152" t="str" cm="1">
        <f t="array" aca="1" ref="P210" ca="1">IFERROR(_xlfn.IFS(K210="DEVUELTO","DEVUELTO",K210="APROBADO","APROBADO",K210="CANCELADO","CANCELADO",K210="ASIGNADO",NETWORKDAYS(N210,TODAY(),Tablas!$AA$2:$AA$37)),"")</f>
        <v>DEVUELTO</v>
      </c>
      <c r="Q210" t="str" cm="1">
        <f t="array" aca="1" ref="Q210" ca="1">IF(M210="Primera",_xlfn.IFS(P210="APROBADO","",P210="CANCELADO","",P210="DEVUELTO","",(S210-P210)&gt;=2,"A tiempo",(S210-P210)&lt;1,"Proximo a Vencer",S210-P210&lt;0,"Vencido"),_xlfn.IFS(P210="APROBADO","",P210="CANCELADO","",P210="DEVUELTO","",AND(P210&gt;=0,P210&lt;=2),"A tiempo",P210=3,"Proximo a Vencer",P210&gt;3,"Vencido"))</f>
        <v/>
      </c>
      <c r="R210" t="s">
        <v>756</v>
      </c>
      <c r="S210">
        <f>IF(SEGUIMIENTO[[#This Row],[REVISION]]="Primera",VLOOKUP(SEGUIMIENTO[[#This Row],[MODALIDAD]],Actividad[[#All],[TIPO]:[Tiempo Respuesta]],2,0),VLOOKUP(SEGUIMIENTO[[#This Row],[MODALIDAD]],Actividad[[#All],[TIPO]:[Segunda]],3,0))</f>
        <v>3</v>
      </c>
      <c r="T210">
        <f>IF(SEGUIMIENTO[[#This Row],[FECHA DE REVISION]]&gt;0,NETWORKDAYS(SEGUIMIENTO[[#This Row],[FECHA DE RECEPCION]],SEGUIMIENTO[[#This Row],[FECHA DE REVISION]],Tablas!$AA$2:$AA$37),"")</f>
        <v>2</v>
      </c>
      <c r="U210" t="str">
        <f>IFERROR(IF(SEGUIMIENTO[[#This Row],[TIEMPO PARA RESPUESTA / DIAS]]-SEGUIMIENTO[[#This Row],[TIEMPO DE RESPUESTA]]&gt;=0,"OPORTUNA","VENCIDO"),"")</f>
        <v>OPORTUNA</v>
      </c>
    </row>
    <row r="211" spans="1:22" hidden="1" x14ac:dyDescent="0.25">
      <c r="A211" s="162" t="s">
        <v>757</v>
      </c>
      <c r="B211" s="199" t="s">
        <v>758</v>
      </c>
      <c r="C211" s="162" t="s">
        <v>166</v>
      </c>
      <c r="D211" s="162" t="str">
        <f>VLOOKUP(SEGUIMIENTO[[#This Row],[TIPO]],Actividad[#All],2,0)</f>
        <v>Proceso</v>
      </c>
      <c r="E211" s="162" t="s">
        <v>36</v>
      </c>
      <c r="F211" s="162" t="s">
        <v>89</v>
      </c>
      <c r="G211" s="162" t="s">
        <v>31</v>
      </c>
      <c r="H211" s="162" t="s">
        <v>57</v>
      </c>
      <c r="I211" s="162" t="s">
        <v>79</v>
      </c>
      <c r="J211" s="187" t="s">
        <v>347</v>
      </c>
      <c r="K211" s="162" t="s">
        <v>226</v>
      </c>
      <c r="L211" s="162"/>
      <c r="M211" s="162" t="s">
        <v>12</v>
      </c>
      <c r="N211" s="165">
        <v>46106</v>
      </c>
      <c r="O211" s="165">
        <v>46118</v>
      </c>
      <c r="P211" s="164" t="str" cm="1">
        <f t="array" aca="1" ref="P211" ca="1">IFERROR(_xlfn.IFS(K211="DEVUELTO","DEVUELTO",K211="APROBADO","APROBADO",K211="CANCELADO","CANCELADO",K211="ASIGNADO",NETWORKDAYS(N211,TODAY(),Tablas!$AA$2:$AA$37)),"")</f>
        <v>DEVUELTO</v>
      </c>
      <c r="Q211" s="162" t="str" cm="1">
        <f t="array" aca="1" ref="Q211" ca="1">IF(M211="Primera",_xlfn.IFS(P211="APROBADO","",P211="CANCELADO","",P211="DEVUELTO","",(S211-P211)&gt;=2,"A tiempo",(S211-P211)&lt;1,"Proximo a Vencer",S211-P211&lt;0,"Vencido"),_xlfn.IFS(P211="APROBADO","",P211="CANCELADO","",P211="DEVUELTO","",AND(P211&gt;=0,P211&lt;=2),"A tiempo",P211=3,"Proximo a Vencer",P211&gt;3,"Vencido"))</f>
        <v/>
      </c>
      <c r="R211" s="162" t="s">
        <v>759</v>
      </c>
      <c r="S211" s="162">
        <f>IF(SEGUIMIENTO[[#This Row],[REVISION]]="Primera",VLOOKUP(SEGUIMIENTO[[#This Row],[MODALIDAD]],Actividad[[#All],[TIPO]:[Tiempo Respuesta]],2,0),VLOOKUP(SEGUIMIENTO[[#This Row],[MODALIDAD]],Actividad[[#All],[TIPO]:[Segunda]],3,0))</f>
        <v>5</v>
      </c>
      <c r="T211" s="162">
        <f>IF(SEGUIMIENTO[[#This Row],[FECHA DE REVISION]]&gt;0,NETWORKDAYS(SEGUIMIENTO[[#This Row],[FECHA DE RECEPCION]],SEGUIMIENTO[[#This Row],[FECHA DE REVISION]],Tablas!$AA$2:$AA$37),"")</f>
        <v>7</v>
      </c>
      <c r="U211" s="162" t="str">
        <f>IFERROR(IF(SEGUIMIENTO[[#This Row],[TIEMPO PARA RESPUESTA / DIAS]]-SEGUIMIENTO[[#This Row],[TIEMPO DE RESPUESTA]]&gt;=0,"OPORTUNA","VENCIDO"),"")</f>
        <v>VENCIDO</v>
      </c>
      <c r="V211" s="162"/>
    </row>
    <row r="212" spans="1:22" hidden="1" x14ac:dyDescent="0.25">
      <c r="A212" s="162" t="s">
        <v>757</v>
      </c>
      <c r="B212" s="199" t="s">
        <v>758</v>
      </c>
      <c r="C212" s="162" t="s">
        <v>166</v>
      </c>
      <c r="D212" s="162" t="str">
        <f>VLOOKUP(SEGUIMIENTO[[#This Row],[TIPO]],Actividad[#All],2,0)</f>
        <v>Proceso</v>
      </c>
      <c r="E212" s="162" t="s">
        <v>36</v>
      </c>
      <c r="F212" s="162" t="s">
        <v>89</v>
      </c>
      <c r="G212" s="162" t="s">
        <v>31</v>
      </c>
      <c r="H212" s="162" t="s">
        <v>57</v>
      </c>
      <c r="I212" s="162" t="s">
        <v>79</v>
      </c>
      <c r="J212" s="187" t="s">
        <v>347</v>
      </c>
      <c r="K212" s="162" t="s">
        <v>226</v>
      </c>
      <c r="L212" s="162"/>
      <c r="M212" s="162" t="s">
        <v>3</v>
      </c>
      <c r="N212" s="165">
        <v>46129</v>
      </c>
      <c r="O212" s="165">
        <v>46146</v>
      </c>
      <c r="P212" s="164" t="str" cm="1">
        <f t="array" aca="1" ref="P212" ca="1">IFERROR(_xlfn.IFS(K212="DEVUELTO","DEVUELTO",K212="APROBADO","APROBADO",K212="CANCELADO","CANCELADO",K212="ASIGNADO",NETWORKDAYS(N212,TODAY(),Tablas!$AA$2:$AA$37)),"")</f>
        <v>DEVUELTO</v>
      </c>
      <c r="Q212" s="162" t="str" cm="1">
        <f t="array" aca="1" ref="Q212" ca="1">IF(M212="Primera",_xlfn.IFS(P212="APROBADO","",P212="CANCELADO","",P212="DEVUELTO","",(S212-P212)&gt;=2,"A tiempo",(S212-P212)&lt;1,"Proximo a Vencer",S212-P212&lt;0,"Vencido"),_xlfn.IFS(P212="APROBADO","",P212="CANCELADO","",P212="DEVUELTO","",AND(P212&gt;=0,P212&lt;=2),"A tiempo",P212=3,"Proximo a Vencer",P212&gt;3,"Vencido"))</f>
        <v/>
      </c>
      <c r="R212" s="162" t="s">
        <v>760</v>
      </c>
      <c r="S212" s="162">
        <f>IF(SEGUIMIENTO[[#This Row],[REVISION]]="Primera",VLOOKUP(SEGUIMIENTO[[#This Row],[MODALIDAD]],Actividad[[#All],[TIPO]:[Tiempo Respuesta]],2,0),VLOOKUP(SEGUIMIENTO[[#This Row],[MODALIDAD]],Actividad[[#All],[TIPO]:[Segunda]],3,0))</f>
        <v>3</v>
      </c>
      <c r="T212" s="162">
        <f>IF(SEGUIMIENTO[[#This Row],[FECHA DE REVISION]]&gt;0,NETWORKDAYS(SEGUIMIENTO[[#This Row],[FECHA DE RECEPCION]],SEGUIMIENTO[[#This Row],[FECHA DE REVISION]],Tablas!$AA$2:$AA$37),"")</f>
        <v>11</v>
      </c>
      <c r="U212" s="162" t="str">
        <f>IFERROR(IF(SEGUIMIENTO[[#This Row],[TIEMPO PARA RESPUESTA / DIAS]]-SEGUIMIENTO[[#This Row],[TIEMPO DE RESPUESTA]]&gt;=0,"OPORTUNA","VENCIDO"),"")</f>
        <v>VENCIDO</v>
      </c>
      <c r="V212" s="162"/>
    </row>
    <row r="213" spans="1:22" hidden="1" x14ac:dyDescent="0.25">
      <c r="A213" s="162" t="s">
        <v>757</v>
      </c>
      <c r="B213" s="199" t="s">
        <v>758</v>
      </c>
      <c r="C213" s="162" t="s">
        <v>166</v>
      </c>
      <c r="D213" s="162" t="str">
        <f>VLOOKUP(SEGUIMIENTO[[#This Row],[TIPO]],Actividad[#All],2,0)</f>
        <v>Proceso</v>
      </c>
      <c r="E213" s="162" t="s">
        <v>36</v>
      </c>
      <c r="F213" s="162" t="s">
        <v>89</v>
      </c>
      <c r="G213" s="162" t="s">
        <v>31</v>
      </c>
      <c r="H213" s="162" t="s">
        <v>57</v>
      </c>
      <c r="I213" s="162" t="s">
        <v>79</v>
      </c>
      <c r="J213" s="187" t="s">
        <v>347</v>
      </c>
      <c r="K213" s="162" t="s">
        <v>222</v>
      </c>
      <c r="L213" s="162"/>
      <c r="M213" s="162" t="s">
        <v>175</v>
      </c>
      <c r="N213" s="165">
        <v>46154</v>
      </c>
      <c r="O213" s="165">
        <v>46156</v>
      </c>
      <c r="P213" s="164" t="str" cm="1">
        <f t="array" aca="1" ref="P213" ca="1">IFERROR(_xlfn.IFS(K213="DEVUELTO","DEVUELTO",K213="APROBADO","APROBADO",K213="CANCELADO","CANCELADO",K213="ASIGNADO",NETWORKDAYS(N213,TODAY(),Tablas!$AA$2:$AA$37)),"")</f>
        <v>APROBADO</v>
      </c>
      <c r="Q213" s="162" t="str" cm="1">
        <f t="array" aca="1" ref="Q213" ca="1">IF(M213="Primera",_xlfn.IFS(P213="APROBADO","",P213="CANCELADO","",P213="DEVUELTO","",(S213-P213)&gt;=2,"A tiempo",(S213-P213)&lt;1,"Proximo a Vencer",S213-P213&lt;0,"Vencido"),_xlfn.IFS(P213="APROBADO","",P213="CANCELADO","",P213="DEVUELTO","",AND(P213&gt;=0,P213&lt;=2),"A tiempo",P213=3,"Proximo a Vencer",P213&gt;3,"Vencido"))</f>
        <v/>
      </c>
      <c r="R213" s="162" t="s">
        <v>761</v>
      </c>
      <c r="S213" s="162">
        <f>IF(SEGUIMIENTO[[#This Row],[REVISION]]="Primera",VLOOKUP(SEGUIMIENTO[[#This Row],[MODALIDAD]],Actividad[[#All],[TIPO]:[Tiempo Respuesta]],2,0),VLOOKUP(SEGUIMIENTO[[#This Row],[MODALIDAD]],Actividad[[#All],[TIPO]:[Segunda]],3,0))</f>
        <v>3</v>
      </c>
      <c r="T213" s="162">
        <f>IF(SEGUIMIENTO[[#This Row],[FECHA DE REVISION]]&gt;0,NETWORKDAYS(SEGUIMIENTO[[#This Row],[FECHA DE RECEPCION]],SEGUIMIENTO[[#This Row],[FECHA DE REVISION]],Tablas!$AA$2:$AA$37),"")</f>
        <v>3</v>
      </c>
      <c r="U213" s="162" t="str">
        <f>IFERROR(IF(SEGUIMIENTO[[#This Row],[TIEMPO PARA RESPUESTA / DIAS]]-SEGUIMIENTO[[#This Row],[TIEMPO DE RESPUESTA]]&gt;=0,"OPORTUNA","VENCIDO"),"")</f>
        <v>OPORTUNA</v>
      </c>
      <c r="V213" s="162"/>
    </row>
    <row r="214" spans="1:22" hidden="1" x14ac:dyDescent="0.25">
      <c r="A214" s="162" t="s">
        <v>762</v>
      </c>
      <c r="B214" s="202" t="s">
        <v>763</v>
      </c>
      <c r="C214" s="162" t="s">
        <v>37</v>
      </c>
      <c r="D214" s="162" t="str">
        <f>VLOOKUP(SEGUIMIENTO[[#This Row],[TIPO]],Actividad[#All],2,0)</f>
        <v>Liquidación</v>
      </c>
      <c r="E214" s="162" t="s">
        <v>37</v>
      </c>
      <c r="F214" s="162" t="s">
        <v>91</v>
      </c>
      <c r="G214" s="162" t="s">
        <v>27</v>
      </c>
      <c r="H214" s="162" t="s">
        <v>67</v>
      </c>
      <c r="I214" s="162" t="s">
        <v>22</v>
      </c>
      <c r="J214" s="187" t="s">
        <v>348</v>
      </c>
      <c r="K214" s="162" t="s">
        <v>226</v>
      </c>
      <c r="L214" s="162"/>
      <c r="M214" s="162" t="s">
        <v>12</v>
      </c>
      <c r="N214" s="165">
        <v>46106</v>
      </c>
      <c r="O214" s="165">
        <v>46121</v>
      </c>
      <c r="P214" s="164" t="str" cm="1">
        <f t="array" aca="1" ref="P214" ca="1">IFERROR(_xlfn.IFS(K214="DEVUELTO","DEVUELTO",K214="APROBADO","APROBADO",K214="CANCELADO","CANCELADO",K214="ASIGNADO",NETWORKDAYS(N214,TODAY(),Tablas!$AA$2:$AA$37)),"")</f>
        <v>DEVUELTO</v>
      </c>
      <c r="Q214" s="162" t="str" cm="1">
        <f t="array" aca="1" ref="Q214" ca="1">IF(M214="Primera",_xlfn.IFS(P214="APROBADO","",P214="CANCELADO","",P214="DEVUELTO","",(S214-P214)&gt;=2,"A tiempo",(S214-P214)=1,"Proximo a Vencer",S214-P214&lt;0,"Vencido"),_xlfn.IFS(P214="APROBADO","",P214="CANCELADO","",P214="DEVUELTO","",AND(P214&gt;=0,P214&lt;=2),"A tiempo",P214=3,"Proximo a Vencer",P214&gt;3,"Vencido"))</f>
        <v/>
      </c>
      <c r="R214" s="162" t="s">
        <v>764</v>
      </c>
      <c r="S214" s="162">
        <f>IF(SEGUIMIENTO[[#This Row],[REVISION]]="Primera",VLOOKUP(SEGUIMIENTO[[#This Row],[MODALIDAD]],Actividad[[#All],[TIPO]:[Tiempo Respuesta]],2,0),VLOOKUP(SEGUIMIENTO[[#This Row],[MODALIDAD]],Actividad[[#All],[TIPO]:[Segunda]],3,0))</f>
        <v>2</v>
      </c>
      <c r="T214" s="162">
        <f>IF(SEGUIMIENTO[[#This Row],[FECHA DE REVISION]]&gt;0,NETWORKDAYS(SEGUIMIENTO[[#This Row],[FECHA DE RECEPCION]],SEGUIMIENTO[[#This Row],[FECHA DE REVISION]],Tablas!$AA$2:$AA$37),"")</f>
        <v>10</v>
      </c>
      <c r="U214" s="162" t="str">
        <f>IFERROR(IF(SEGUIMIENTO[[#This Row],[TIEMPO PARA RESPUESTA / DIAS]]-SEGUIMIENTO[[#This Row],[TIEMPO DE RESPUESTA]]&gt;=0,"OPORTUNA","VENCIDO"),"")</f>
        <v>VENCIDO</v>
      </c>
      <c r="V214" s="162"/>
    </row>
    <row r="215" spans="1:22" hidden="1" x14ac:dyDescent="0.25">
      <c r="A215" s="162" t="s">
        <v>762</v>
      </c>
      <c r="B215" s="202" t="s">
        <v>763</v>
      </c>
      <c r="C215" s="162" t="s">
        <v>37</v>
      </c>
      <c r="D215" s="162" t="str">
        <f>VLOOKUP(SEGUIMIENTO[[#This Row],[TIPO]],Actividad[#All],2,0)</f>
        <v>Liquidación</v>
      </c>
      <c r="E215" s="162" t="s">
        <v>37</v>
      </c>
      <c r="F215" s="162" t="s">
        <v>91</v>
      </c>
      <c r="G215" s="162" t="s">
        <v>27</v>
      </c>
      <c r="H215" s="162" t="s">
        <v>67</v>
      </c>
      <c r="I215" s="162" t="s">
        <v>22</v>
      </c>
      <c r="J215" s="187" t="s">
        <v>348</v>
      </c>
      <c r="K215" s="162" t="s">
        <v>222</v>
      </c>
      <c r="L215" s="165">
        <v>46134</v>
      </c>
      <c r="M215" s="162" t="s">
        <v>3</v>
      </c>
      <c r="N215" s="165">
        <v>46127</v>
      </c>
      <c r="O215" s="165">
        <v>46127</v>
      </c>
      <c r="P215" s="164" t="str" cm="1">
        <f t="array" aca="1" ref="P215" ca="1">IFERROR(_xlfn.IFS(K215="DEVUELTO","DEVUELTO",K215="APROBADO","APROBADO",K215="CANCELADO","CANCELADO",K215="ASIGNADO",NETWORKDAYS(N215,TODAY(),Tablas!$AA$2:$AA$37)),"")</f>
        <v>APROBADO</v>
      </c>
      <c r="Q215" s="162" t="str" cm="1">
        <f t="array" aca="1" ref="Q215" ca="1">IF(M215="Primera",_xlfn.IFS(P215="APROBADO","",P215="CANCELADO","",P215="DEVUELTO","",(S215-P215)&gt;=2,"A tiempo",(S215-P215)=1,"Proximo a Vencer",S215-P215&lt;0,"Vencido"),_xlfn.IFS(P215="APROBADO","",P215="CANCELADO","",P215="DEVUELTO","",AND(P215&gt;=0,P215&lt;=2),"A tiempo",P215=3,"Proximo a Vencer",P215&gt;3,"Vencido"))</f>
        <v/>
      </c>
      <c r="R215" s="162" t="s">
        <v>718</v>
      </c>
      <c r="S215" s="162">
        <f>IF(SEGUIMIENTO[[#This Row],[REVISION]]="Primera",VLOOKUP(SEGUIMIENTO[[#This Row],[MODALIDAD]],Actividad[[#All],[TIPO]:[Tiempo Respuesta]],2,0),VLOOKUP(SEGUIMIENTO[[#This Row],[MODALIDAD]],Actividad[[#All],[TIPO]:[Segunda]],3,0))</f>
        <v>1</v>
      </c>
      <c r="T215" s="162">
        <f>IF(SEGUIMIENTO[[#This Row],[FECHA DE REVISION]]&gt;0,NETWORKDAYS(SEGUIMIENTO[[#This Row],[FECHA DE RECEPCION]],SEGUIMIENTO[[#This Row],[FECHA DE REVISION]],Tablas!$AA$2:$AA$37),"")</f>
        <v>1</v>
      </c>
      <c r="U215" s="162" t="str">
        <f>IFERROR(IF(SEGUIMIENTO[[#This Row],[TIEMPO PARA RESPUESTA / DIAS]]-SEGUIMIENTO[[#This Row],[TIEMPO DE RESPUESTA]]&gt;=0,"OPORTUNA","VENCIDO"),"")</f>
        <v>OPORTUNA</v>
      </c>
      <c r="V215" s="162"/>
    </row>
    <row r="216" spans="1:22" ht="20.25" hidden="1" customHeight="1" x14ac:dyDescent="0.25">
      <c r="A216" s="162" t="s">
        <v>765</v>
      </c>
      <c r="B216" s="199" t="s">
        <v>766</v>
      </c>
      <c r="C216" s="162" t="s">
        <v>181</v>
      </c>
      <c r="D216" s="162" t="str">
        <f>VLOOKUP(SEGUIMIENTO[[#This Row],[TIPO]],Actividad[#All],2,0)</f>
        <v>Proceso</v>
      </c>
      <c r="E216" s="162" t="s">
        <v>36</v>
      </c>
      <c r="F216" s="162" t="s">
        <v>180</v>
      </c>
      <c r="G216" s="162" t="s">
        <v>30</v>
      </c>
      <c r="H216" s="162" t="s">
        <v>118</v>
      </c>
      <c r="I216" s="162" t="s">
        <v>189</v>
      </c>
      <c r="J216" s="168" t="s">
        <v>767</v>
      </c>
      <c r="K216" s="162" t="s">
        <v>225</v>
      </c>
      <c r="L216" s="162"/>
      <c r="M216" s="162" t="s">
        <v>12</v>
      </c>
      <c r="N216" s="165">
        <v>46107</v>
      </c>
      <c r="O216" s="165">
        <v>46112</v>
      </c>
      <c r="P216" s="164" t="str" cm="1">
        <f t="array" aca="1" ref="P216" ca="1">IFERROR(_xlfn.IFS(K216="DEVUELTO","DEVUELTO",K216="APROBADO","APROBADO",K216="CANCELADO","CANCELADO",K216="ASIGNADO",NETWORKDAYS(N216,TODAY(),Tablas!$AA$2:$AA$37)),"")</f>
        <v>CANCELADO</v>
      </c>
      <c r="Q216" s="162" t="str" cm="1">
        <f t="array" aca="1" ref="Q216" ca="1">IF(M216="Primera",_xlfn.IFS(P216="APROBADO","",P216="CANCELADO","",P216="DEVUELTO","",(S216-P216)&gt;=2,"A tiempo",(S216-P216)=1,"Proximo a Vencer",S216-P216&lt;0,"Vencido"),_xlfn.IFS(P216="APROBADO","",P216="CANCELADO","",P216="DEVUELTO","",AND(P216&gt;=0,P216&lt;=2),"A tiempo",P216=3,"Proximo a Vencer",P216&gt;3,"Vencido"))</f>
        <v/>
      </c>
      <c r="R216" s="162" t="s">
        <v>768</v>
      </c>
      <c r="S216" s="162">
        <f>IF(SEGUIMIENTO[[#This Row],[REVISION]]="Primera",VLOOKUP(SEGUIMIENTO[[#This Row],[MODALIDAD]],Actividad[[#All],[TIPO]:[Tiempo Respuesta]],2,0),VLOOKUP(SEGUIMIENTO[[#This Row],[MODALIDAD]],Actividad[[#All],[TIPO]:[Segunda]],3,0))</f>
        <v>5</v>
      </c>
      <c r="T216" s="162">
        <f>IF(SEGUIMIENTO[[#This Row],[FECHA DE REVISION]]&gt;0,NETWORKDAYS(SEGUIMIENTO[[#This Row],[FECHA DE RECEPCION]],SEGUIMIENTO[[#This Row],[FECHA DE REVISION]],Tablas!$AA$2:$AA$37),"")</f>
        <v>4</v>
      </c>
      <c r="U216" s="162" t="str">
        <f>IFERROR(IF(SEGUIMIENTO[[#This Row],[TIEMPO PARA RESPUESTA / DIAS]]-SEGUIMIENTO[[#This Row],[TIEMPO DE RESPUESTA]]&gt;=0,"OPORTUNA","VENCIDO"),"")</f>
        <v>OPORTUNA</v>
      </c>
      <c r="V216" s="162"/>
    </row>
    <row r="217" spans="1:22" ht="15.75" hidden="1" customHeight="1" x14ac:dyDescent="0.25">
      <c r="A217" s="162" t="s">
        <v>769</v>
      </c>
      <c r="B217" s="199" t="s">
        <v>770</v>
      </c>
      <c r="C217" s="162" t="s">
        <v>177</v>
      </c>
      <c r="D217" s="162" t="str">
        <f>VLOOKUP(SEGUIMIENTO[[#This Row],[TIPO]],Actividad[#All],2,0)</f>
        <v>Proceso</v>
      </c>
      <c r="E217" s="162" t="s">
        <v>36</v>
      </c>
      <c r="F217" s="162" t="s">
        <v>176</v>
      </c>
      <c r="G217" s="162" t="s">
        <v>30</v>
      </c>
      <c r="H217" s="162" t="s">
        <v>56</v>
      </c>
      <c r="I217" s="162" t="s">
        <v>39</v>
      </c>
      <c r="J217" s="187" t="s">
        <v>350</v>
      </c>
      <c r="K217" s="162" t="s">
        <v>226</v>
      </c>
      <c r="L217" s="162"/>
      <c r="M217" s="162" t="s">
        <v>12</v>
      </c>
      <c r="N217" s="165">
        <v>46107</v>
      </c>
      <c r="O217" s="165">
        <v>46119</v>
      </c>
      <c r="P217" s="164" t="str" cm="1">
        <f t="array" aca="1" ref="P217" ca="1">IFERROR(_xlfn.IFS(K217="DEVUELTO","DEVUELTO",K217="APROBADO","APROBADO",K217="CANCELADO","CANCELADO",K217="ASIGNADO",NETWORKDAYS(N217,TODAY(),Tablas!$AA$2:$AA$37)),"")</f>
        <v>DEVUELTO</v>
      </c>
      <c r="Q217" s="162" t="str" cm="1">
        <f t="array" aca="1" ref="Q217" ca="1">IF(M217="Primera",_xlfn.IFS(P217="APROBADO","",P217="CANCELADO","",P217="DEVUELTO","",(S217-P217)&gt;=2,"A tiempo",(S217-P217)=1,"Proximo a Vencer",S217-P217&lt;0,"Vencido"),_xlfn.IFS(P217="APROBADO","",P217="CANCELADO","",P217="DEVUELTO","",AND(P217&gt;=0,P217&lt;=2),"A tiempo",P217=3,"Proximo a Vencer",P217&gt;3,"Vencido"))</f>
        <v/>
      </c>
      <c r="R217" s="163" t="s">
        <v>771</v>
      </c>
      <c r="S217" s="162">
        <f>IF(SEGUIMIENTO[[#This Row],[REVISION]]="Primera",VLOOKUP(SEGUIMIENTO[[#This Row],[MODALIDAD]],Actividad[[#All],[TIPO]:[Tiempo Respuesta]],2,0),VLOOKUP(SEGUIMIENTO[[#This Row],[MODALIDAD]],Actividad[[#All],[TIPO]:[Segunda]],3,0))</f>
        <v>5</v>
      </c>
      <c r="T217" s="162">
        <f>IF(SEGUIMIENTO[[#This Row],[FECHA DE REVISION]]&gt;0,NETWORKDAYS(SEGUIMIENTO[[#This Row],[FECHA DE RECEPCION]],SEGUIMIENTO[[#This Row],[FECHA DE REVISION]],Tablas!$AA$2:$AA$37),"")</f>
        <v>7</v>
      </c>
      <c r="U217" s="162" t="str">
        <f>IFERROR(IF(SEGUIMIENTO[[#This Row],[TIEMPO PARA RESPUESTA / DIAS]]-SEGUIMIENTO[[#This Row],[TIEMPO DE RESPUESTA]]&gt;=0,"OPORTUNA","VENCIDO"),"")</f>
        <v>VENCIDO</v>
      </c>
      <c r="V217" s="162"/>
    </row>
    <row r="218" spans="1:22" hidden="1" x14ac:dyDescent="0.25">
      <c r="A218" s="162" t="s">
        <v>769</v>
      </c>
      <c r="B218" s="199" t="s">
        <v>770</v>
      </c>
      <c r="C218" s="162" t="s">
        <v>177</v>
      </c>
      <c r="D218" t="str">
        <f>VLOOKUP(SEGUIMIENTO[[#This Row],[TIPO]],Actividad[#All],2,0)</f>
        <v>Proceso</v>
      </c>
      <c r="E218" s="162" t="s">
        <v>36</v>
      </c>
      <c r="F218" s="162" t="s">
        <v>176</v>
      </c>
      <c r="G218" s="162" t="s">
        <v>30</v>
      </c>
      <c r="H218" s="162" t="s">
        <v>56</v>
      </c>
      <c r="I218" s="162" t="s">
        <v>39</v>
      </c>
      <c r="J218" s="187" t="s">
        <v>350</v>
      </c>
      <c r="K218" s="162" t="s">
        <v>226</v>
      </c>
      <c r="L218" s="162"/>
      <c r="M218" s="162" t="s">
        <v>3</v>
      </c>
      <c r="N218" s="165">
        <v>46129</v>
      </c>
      <c r="O218" s="165">
        <v>46132</v>
      </c>
      <c r="P218" s="164" t="str" cm="1">
        <f t="array" aca="1" ref="P218" ca="1">IFERROR(_xlfn.IFS(K218="DEVUELTO","DEVUELTO",K218="APROBADO","APROBADO",K218="CANCELADO","CANCELADO",K218="ASIGNADO",NETWORKDAYS(N218,TODAY(),Tablas!$AA$2:$AA$37)),"")</f>
        <v>DEVUELTO</v>
      </c>
      <c r="Q218" s="162" t="str" cm="1">
        <f t="array" aca="1" ref="Q218" ca="1">IF(M218="Primera",_xlfn.IFS(P218="APROBADO","",P218="CANCELADO","",P218="DEVUELTO","",(S218-P218)&gt;=2,"A tiempo",(S218-P218)&lt;1,"Proximo a Vencer",S218-P218&lt;0,"Vencido"),_xlfn.IFS(P218="APROBADO","",P218="CANCELADO","",P218="DEVUELTO","",AND(P218&gt;=0,P218&lt;=2),"A tiempo",P218=3,"Proximo a Vencer",P218&gt;3,"Vencido"))</f>
        <v/>
      </c>
      <c r="R218" s="162" t="s">
        <v>772</v>
      </c>
      <c r="S218" s="162">
        <f>IF(SEGUIMIENTO[[#This Row],[REVISION]]="Primera",VLOOKUP(SEGUIMIENTO[[#This Row],[MODALIDAD]],Actividad[[#All],[TIPO]:[Tiempo Respuesta]],2,0),VLOOKUP(SEGUIMIENTO[[#This Row],[MODALIDAD]],Actividad[[#All],[TIPO]:[Segunda]],3,0))</f>
        <v>3</v>
      </c>
      <c r="T218" s="162">
        <f>IF(SEGUIMIENTO[[#This Row],[FECHA DE REVISION]]&gt;0,NETWORKDAYS(SEGUIMIENTO[[#This Row],[FECHA DE RECEPCION]],SEGUIMIENTO[[#This Row],[FECHA DE REVISION]],Tablas!$AA$2:$AA$37),"")</f>
        <v>2</v>
      </c>
      <c r="U218" s="162" t="str">
        <f>IFERROR(IF(SEGUIMIENTO[[#This Row],[TIEMPO PARA RESPUESTA / DIAS]]-SEGUIMIENTO[[#This Row],[TIEMPO DE RESPUESTA]]&gt;=0,"OPORTUNA","VENCIDO"),"")</f>
        <v>OPORTUNA</v>
      </c>
      <c r="V218" s="162"/>
    </row>
    <row r="219" spans="1:22" hidden="1" x14ac:dyDescent="0.25">
      <c r="A219" s="162" t="s">
        <v>769</v>
      </c>
      <c r="B219" s="199" t="s">
        <v>770</v>
      </c>
      <c r="C219" s="162" t="s">
        <v>177</v>
      </c>
      <c r="D219" t="str">
        <f>VLOOKUP(SEGUIMIENTO[[#This Row],[TIPO]],Actividad[#All],2,0)</f>
        <v>Proceso</v>
      </c>
      <c r="E219" s="162" t="s">
        <v>36</v>
      </c>
      <c r="F219" s="162" t="s">
        <v>176</v>
      </c>
      <c r="G219" s="162" t="s">
        <v>30</v>
      </c>
      <c r="H219" s="162" t="s">
        <v>56</v>
      </c>
      <c r="I219" s="162" t="s">
        <v>39</v>
      </c>
      <c r="J219" s="187" t="s">
        <v>350</v>
      </c>
      <c r="K219" s="162" t="s">
        <v>222</v>
      </c>
      <c r="L219" s="165">
        <v>46140</v>
      </c>
      <c r="M219" s="162" t="s">
        <v>175</v>
      </c>
      <c r="N219" s="165">
        <v>46139</v>
      </c>
      <c r="O219" s="165">
        <v>46140</v>
      </c>
      <c r="P219" s="164" t="str" cm="1">
        <f t="array" aca="1" ref="P219" ca="1">IFERROR(_xlfn.IFS(K219="DEVUELTO","DEVUELTO",K219="APROBADO","APROBADO",K219="CANCELADO","CANCELADO",K219="ASIGNADO",NETWORKDAYS(N219,TODAY(),Tablas!$AA$2:$AA$37)),"")</f>
        <v>APROBADO</v>
      </c>
      <c r="Q219" s="162" t="str" cm="1">
        <f t="array" aca="1" ref="Q219" ca="1">IF(M219="Primera",_xlfn.IFS(P219="APROBADO","",P219="CANCELADO","",P219="DEVUELTO","",(S219-P219)&gt;=2,"A tiempo",(S219-P219)&lt;1,"Proximo a Vencer",S219-P219&lt;0,"Vencido"),_xlfn.IFS(P219="APROBADO","",P219="CANCELADO","",P219="DEVUELTO","",AND(P219&gt;=0,P219&lt;=2),"A tiempo",P219=3,"Proximo a Vencer",P219&gt;3,"Vencido"))</f>
        <v/>
      </c>
      <c r="R219" s="162" t="s">
        <v>773</v>
      </c>
      <c r="S219" s="162">
        <f>IF(SEGUIMIENTO[[#This Row],[REVISION]]="Primera",VLOOKUP(SEGUIMIENTO[[#This Row],[MODALIDAD]],Actividad[[#All],[TIPO]:[Tiempo Respuesta]],2,0),VLOOKUP(SEGUIMIENTO[[#This Row],[MODALIDAD]],Actividad[[#All],[TIPO]:[Segunda]],3,0))</f>
        <v>3</v>
      </c>
      <c r="T219" s="162">
        <f>IF(SEGUIMIENTO[[#This Row],[FECHA DE REVISION]]&gt;0,NETWORKDAYS(SEGUIMIENTO[[#This Row],[FECHA DE RECEPCION]],SEGUIMIENTO[[#This Row],[FECHA DE REVISION]],Tablas!$AA$2:$AA$37),"")</f>
        <v>2</v>
      </c>
      <c r="U219" s="162" t="str">
        <f>IFERROR(IF(SEGUIMIENTO[[#This Row],[TIEMPO PARA RESPUESTA / DIAS]]-SEGUIMIENTO[[#This Row],[TIEMPO DE RESPUESTA]]&gt;=0,"OPORTUNA","VENCIDO"),"")</f>
        <v>OPORTUNA</v>
      </c>
      <c r="V219" s="162"/>
    </row>
    <row r="220" spans="1:22" s="145" customFormat="1" ht="24.75" hidden="1" customHeight="1" x14ac:dyDescent="0.25">
      <c r="A220" s="174" t="s">
        <v>774</v>
      </c>
      <c r="B220" s="204" t="s">
        <v>775</v>
      </c>
      <c r="C220" s="174" t="s">
        <v>37</v>
      </c>
      <c r="D220" s="174" t="str">
        <f>VLOOKUP(SEGUIMIENTO[[#This Row],[TIPO]],Actividad[#All],2,0)</f>
        <v>Liquidación</v>
      </c>
      <c r="E220" s="174" t="s">
        <v>37</v>
      </c>
      <c r="F220" s="174" t="s">
        <v>91</v>
      </c>
      <c r="G220" s="174" t="s">
        <v>29</v>
      </c>
      <c r="H220" s="174" t="s">
        <v>84</v>
      </c>
      <c r="I220" s="174" t="s">
        <v>50</v>
      </c>
      <c r="J220" s="187" t="s">
        <v>351</v>
      </c>
      <c r="K220" s="174" t="s">
        <v>226</v>
      </c>
      <c r="L220" s="174"/>
      <c r="M220" s="174" t="s">
        <v>12</v>
      </c>
      <c r="N220" s="175">
        <v>46107</v>
      </c>
      <c r="O220" s="175">
        <v>46111</v>
      </c>
      <c r="P220" s="164" t="str" cm="1">
        <f t="array" aca="1" ref="P220" ca="1">IFERROR(_xlfn.IFS(K220="DEVUELTO","DEVUELTO",K220="APROBADO","APROBADO",K220="CANCELADO","CANCELADO",K220="ASIGNADO",NETWORKDAYS(N220,TODAY(),Tablas!$AA$2:$AA$37)),"")</f>
        <v>DEVUELTO</v>
      </c>
      <c r="Q220" s="174" t="str" cm="1">
        <f t="array" aca="1" ref="Q220" ca="1">IF(M220="Primera",_xlfn.IFS(P220="APROBADO","",P220="CANCELADO","",P220="DEVUELTO","",(S220-P220)&gt;=2,"A tiempo",(S220-P220)&lt;1,"Proximo a Vencer",S220-P220&lt;0,"Vencido"),_xlfn.IFS(P220="APROBADO","",P220="CANCELADO","",P220="DEVUELTO","",AND(P220&gt;=0,P220&lt;=2),"A tiempo",P220=3,"Proximo a Vencer",P220&gt;3,"Vencido"))</f>
        <v/>
      </c>
      <c r="R220" s="172" t="s">
        <v>776</v>
      </c>
      <c r="S220" s="174">
        <v>3</v>
      </c>
      <c r="T220" s="174">
        <f>IF(SEGUIMIENTO[[#This Row],[FECHA DE REVISION]]&gt;0,NETWORKDAYS(SEGUIMIENTO[[#This Row],[FECHA DE RECEPCION]],SEGUIMIENTO[[#This Row],[FECHA DE REVISION]],Tablas!$AA$2:$AA$37),"")</f>
        <v>3</v>
      </c>
      <c r="U220" s="174" t="str">
        <f>IFERROR(IF(SEGUIMIENTO[[#This Row],[TIEMPO PARA RESPUESTA / DIAS]]-SEGUIMIENTO[[#This Row],[TIEMPO DE RESPUESTA]]&gt;=0,"OPORTUNA","VENCIDO"),"")</f>
        <v>OPORTUNA</v>
      </c>
      <c r="V220" s="174"/>
    </row>
    <row r="221" spans="1:22" s="145" customFormat="1" ht="24.75" hidden="1" customHeight="1" x14ac:dyDescent="0.25">
      <c r="A221" s="174" t="s">
        <v>774</v>
      </c>
      <c r="B221" s="204" t="s">
        <v>775</v>
      </c>
      <c r="C221" s="174" t="s">
        <v>37</v>
      </c>
      <c r="D221" s="145" t="str">
        <f>VLOOKUP(SEGUIMIENTO[[#This Row],[TIPO]],Actividad[#All],2,0)</f>
        <v>Liquidación</v>
      </c>
      <c r="E221" s="174" t="s">
        <v>37</v>
      </c>
      <c r="F221" s="174" t="s">
        <v>91</v>
      </c>
      <c r="G221" s="174" t="s">
        <v>29</v>
      </c>
      <c r="H221" s="174" t="s">
        <v>84</v>
      </c>
      <c r="I221" s="174" t="s">
        <v>50</v>
      </c>
      <c r="J221" s="187" t="s">
        <v>351</v>
      </c>
      <c r="K221" s="174" t="s">
        <v>226</v>
      </c>
      <c r="L221" s="174"/>
      <c r="M221" s="174" t="s">
        <v>3</v>
      </c>
      <c r="N221" s="175">
        <v>46113</v>
      </c>
      <c r="O221" s="175">
        <v>46113</v>
      </c>
      <c r="P221" s="164" t="str" cm="1">
        <f t="array" aca="1" ref="P221" ca="1">IFERROR(_xlfn.IFS(K221="DEVUELTO","DEVUELTO",K221="APROBADO","APROBADO",K221="CANCELADO","CANCELADO",K221="ASIGNADO",NETWORKDAYS(N221,TODAY(),Tablas!$AA$2:$AA$37)),"")</f>
        <v>DEVUELTO</v>
      </c>
      <c r="Q221" s="174" t="str" cm="1">
        <f t="array" aca="1" ref="Q221" ca="1">IF(M221="Primera",_xlfn.IFS(P221="APROBADO","",P221="CANCELADO","",P221="DEVUELTO","",(S221-P221)&gt;=2,"A tiempo",(S221-P221)&lt;1,"Proximo a Vencer",S221-P221&lt;0,"Vencido"),_xlfn.IFS(P221="APROBADO","",P221="CANCELADO","",P221="DEVUELTO","",AND(P221&gt;=0,P221&lt;=2),"A tiempo",P221=3,"Proximo a Vencer",P221&gt;3,"Vencido"))</f>
        <v/>
      </c>
      <c r="R221" s="163" t="s">
        <v>777</v>
      </c>
      <c r="S221" s="174">
        <f>IF(SEGUIMIENTO[[#This Row],[REVISION]]="Primera",VLOOKUP(SEGUIMIENTO[[#This Row],[MODALIDAD]],Actividad[[#All],[TIPO]:[Tiempo Respuesta]],2,0),VLOOKUP(SEGUIMIENTO[[#This Row],[MODALIDAD]],Actividad[[#All],[TIPO]:[Segunda]],3,0))</f>
        <v>1</v>
      </c>
      <c r="T221" s="174">
        <f>IF(SEGUIMIENTO[[#This Row],[FECHA DE REVISION]]&gt;0,NETWORKDAYS(SEGUIMIENTO[[#This Row],[FECHA DE RECEPCION]],SEGUIMIENTO[[#This Row],[FECHA DE REVISION]],Tablas!$AA$2:$AA$37),"")</f>
        <v>1</v>
      </c>
      <c r="U221" s="174" t="str">
        <f>IFERROR(IF(SEGUIMIENTO[[#This Row],[TIEMPO PARA RESPUESTA / DIAS]]-SEGUIMIENTO[[#This Row],[TIEMPO DE RESPUESTA]]&gt;=0,"OPORTUNA","VENCIDO"),"")</f>
        <v>OPORTUNA</v>
      </c>
      <c r="V221" s="174"/>
    </row>
    <row r="222" spans="1:22" s="145" customFormat="1" ht="24.75" hidden="1" customHeight="1" x14ac:dyDescent="0.25">
      <c r="A222" s="174" t="s">
        <v>774</v>
      </c>
      <c r="B222" s="204" t="s">
        <v>775</v>
      </c>
      <c r="C222" s="174" t="s">
        <v>37</v>
      </c>
      <c r="D222" s="145" t="str">
        <f>VLOOKUP(SEGUIMIENTO[[#This Row],[TIPO]],Actividad[#All],2,0)</f>
        <v>Liquidación</v>
      </c>
      <c r="E222" s="174" t="s">
        <v>37</v>
      </c>
      <c r="F222" s="174" t="s">
        <v>91</v>
      </c>
      <c r="G222" s="174" t="s">
        <v>29</v>
      </c>
      <c r="H222" s="174" t="s">
        <v>84</v>
      </c>
      <c r="I222" s="174" t="s">
        <v>50</v>
      </c>
      <c r="J222" s="187" t="s">
        <v>351</v>
      </c>
      <c r="K222" s="174" t="s">
        <v>222</v>
      </c>
      <c r="L222" s="175">
        <v>46119</v>
      </c>
      <c r="M222" s="174" t="s">
        <v>175</v>
      </c>
      <c r="N222" s="175">
        <v>46119</v>
      </c>
      <c r="O222" s="175">
        <v>46119</v>
      </c>
      <c r="P222" s="164" t="str" cm="1">
        <f t="array" aca="1" ref="P222" ca="1">IFERROR(_xlfn.IFS(K222="DEVUELTO","DEVUELTO",K222="APROBADO","APROBADO",K222="CANCELADO","CANCELADO",K222="ASIGNADO",NETWORKDAYS(N222,TODAY(),Tablas!$AA$2:$AA$37)),"")</f>
        <v>APROBADO</v>
      </c>
      <c r="Q222" s="174" t="str" cm="1">
        <f t="array" aca="1" ref="Q222" ca="1">IF(M222="Primera",_xlfn.IFS(P222="APROBADO","",P222="CANCELADO","",P222="DEVUELTO","",(S222-P222)&gt;=2,"A tiempo",(S222-P222)&lt;1,"Proximo a Vencer",S222-P222&lt;0,"Vencido"),_xlfn.IFS(P222="APROBADO","",P222="CANCELADO","",P222="DEVUELTO","",AND(P222&gt;=0,P222&lt;=2),"A tiempo",P222=3,"Proximo a Vencer",P222&gt;3,"Vencido"))</f>
        <v/>
      </c>
      <c r="R222" s="66" t="s">
        <v>416</v>
      </c>
      <c r="S222" s="174">
        <f>IF(SEGUIMIENTO[[#This Row],[REVISION]]="Primera",VLOOKUP(SEGUIMIENTO[[#This Row],[MODALIDAD]],Actividad[[#All],[TIPO]:[Tiempo Respuesta]],2,0),VLOOKUP(SEGUIMIENTO[[#This Row],[MODALIDAD]],Actividad[[#All],[TIPO]:[Segunda]],3,0))</f>
        <v>1</v>
      </c>
      <c r="T222" s="174">
        <f>IF(SEGUIMIENTO[[#This Row],[FECHA DE REVISION]]&gt;0,NETWORKDAYS(SEGUIMIENTO[[#This Row],[FECHA DE RECEPCION]],SEGUIMIENTO[[#This Row],[FECHA DE REVISION]],Tablas!$AA$2:$AA$37),"")</f>
        <v>1</v>
      </c>
      <c r="U222" s="174" t="str">
        <f>IFERROR(IF(SEGUIMIENTO[[#This Row],[TIEMPO PARA RESPUESTA / DIAS]]-SEGUIMIENTO[[#This Row],[TIEMPO DE RESPUESTA]]&gt;=0,"OPORTUNA","VENCIDO"),"")</f>
        <v>OPORTUNA</v>
      </c>
      <c r="V222" s="174"/>
    </row>
    <row r="223" spans="1:22" hidden="1" x14ac:dyDescent="0.25">
      <c r="A223" s="162" t="s">
        <v>778</v>
      </c>
      <c r="B223" s="199" t="s">
        <v>779</v>
      </c>
      <c r="C223" s="134" t="s">
        <v>37</v>
      </c>
      <c r="D223" s="162" t="str">
        <f>VLOOKUP(SEGUIMIENTO[[#This Row],[TIPO]],Actividad[#All],2,0)</f>
        <v>Liquidación</v>
      </c>
      <c r="E223" s="162" t="s">
        <v>37</v>
      </c>
      <c r="F223" s="162" t="s">
        <v>62</v>
      </c>
      <c r="G223" s="134" t="s">
        <v>29</v>
      </c>
      <c r="H223" s="134" t="s">
        <v>69</v>
      </c>
      <c r="I223" s="162" t="s">
        <v>64</v>
      </c>
      <c r="J223" s="187" t="s">
        <v>352</v>
      </c>
      <c r="K223" s="162" t="s">
        <v>226</v>
      </c>
      <c r="L223" s="162"/>
      <c r="M223" s="162" t="s">
        <v>12</v>
      </c>
      <c r="N223" s="165">
        <v>46107</v>
      </c>
      <c r="O223" s="165">
        <v>46118</v>
      </c>
      <c r="P223" s="164" t="str" cm="1">
        <f t="array" aca="1" ref="P223" ca="1">IFERROR(_xlfn.IFS(K223="DEVUELTO","DEVUELTO",K223="APROBADO","APROBADO",K223="CANCELADO","CANCELADO",K223="ASIGNADO",NETWORKDAYS(N223,TODAY(),Tablas!$AA$2:$AA$37)),"")</f>
        <v>DEVUELTO</v>
      </c>
      <c r="Q223" s="162" t="str" cm="1">
        <f t="array" aca="1" ref="Q223" ca="1">IF(M223="Primera",_xlfn.IFS(P223="APROBADO","",P223="CANCELADO","",P223="DEVUELTO","",(S223-P223)&gt;=2,"A tiempo",(S223-P223)&lt;1,"Proximo a Vencer",S223-P223&lt;0,"Vencido"),_xlfn.IFS(P223="APROBADO","",P223="CANCELADO","",P223="DEVUELTO","",AND(P223&gt;=0,P223&lt;=2),"A tiempo",P223=3,"Proximo a Vencer",P223&gt;3,"Vencido"))</f>
        <v/>
      </c>
      <c r="R223" s="162" t="s">
        <v>780</v>
      </c>
      <c r="S223" s="162">
        <f>IF(SEGUIMIENTO[[#This Row],[REVISION]]="Primera",VLOOKUP(SEGUIMIENTO[[#This Row],[MODALIDAD]],Actividad[[#All],[TIPO]:[Tiempo Respuesta]],2,0),VLOOKUP(SEGUIMIENTO[[#This Row],[MODALIDAD]],Actividad[[#All],[TIPO]:[Segunda]],3,0))</f>
        <v>2</v>
      </c>
      <c r="T223" s="162">
        <f>IF(SEGUIMIENTO[[#This Row],[FECHA DE REVISION]]&gt;0,NETWORKDAYS(SEGUIMIENTO[[#This Row],[FECHA DE RECEPCION]],SEGUIMIENTO[[#This Row],[FECHA DE REVISION]],Tablas!$AA$2:$AA$37),"")</f>
        <v>6</v>
      </c>
      <c r="U223" s="162" t="str">
        <f>IFERROR(IF(SEGUIMIENTO[[#This Row],[TIEMPO PARA RESPUESTA / DIAS]]-SEGUIMIENTO[[#This Row],[TIEMPO DE RESPUESTA]]&gt;=0,"OPORTUNA","VENCIDO"),"")</f>
        <v>VENCIDO</v>
      </c>
      <c r="V223" s="162"/>
    </row>
    <row r="224" spans="1:22" hidden="1" x14ac:dyDescent="0.25">
      <c r="A224" s="162" t="s">
        <v>778</v>
      </c>
      <c r="B224" s="199" t="s">
        <v>779</v>
      </c>
      <c r="C224" s="134" t="s">
        <v>37</v>
      </c>
      <c r="D224" s="162" t="str">
        <f>VLOOKUP(SEGUIMIENTO[[#This Row],[TIPO]],Actividad[#All],2,0)</f>
        <v>Liquidación</v>
      </c>
      <c r="E224" s="162" t="s">
        <v>37</v>
      </c>
      <c r="F224" s="162" t="s">
        <v>62</v>
      </c>
      <c r="G224" s="134" t="s">
        <v>29</v>
      </c>
      <c r="H224" s="134" t="s">
        <v>69</v>
      </c>
      <c r="I224" s="162" t="s">
        <v>64</v>
      </c>
      <c r="J224" s="187" t="s">
        <v>352</v>
      </c>
      <c r="K224" s="162" t="s">
        <v>222</v>
      </c>
      <c r="L224" s="165">
        <v>46128</v>
      </c>
      <c r="M224" s="162" t="s">
        <v>3</v>
      </c>
      <c r="N224" s="165">
        <v>46128</v>
      </c>
      <c r="O224" s="165">
        <v>46128</v>
      </c>
      <c r="P224" s="164" t="str" cm="1">
        <f t="array" aca="1" ref="P224" ca="1">IFERROR(_xlfn.IFS(K224="DEVUELTO","DEVUELTO",K224="APROBADO","APROBADO",K224="CANCELADO","CANCELADO",K224="ASIGNADO",NETWORKDAYS(N224,TODAY(),Tablas!$AA$2:$AA$37)),"")</f>
        <v>APROBADO</v>
      </c>
      <c r="Q224" s="162" t="str" cm="1">
        <f t="array" aca="1" ref="Q224" ca="1">IF(M224="Primera",_xlfn.IFS(P224="APROBADO","",P224="CANCELADO","",P224="DEVUELTO","",(S224-P224)&gt;=2,"A tiempo",(S224-P224)&lt;1,"Proximo a Vencer",S224-P224&lt;0,"Vencido"),_xlfn.IFS(P224="APROBADO","",P224="CANCELADO","",P224="DEVUELTO","",AND(P224&gt;=0,P224&lt;=2),"A tiempo",P224=3,"Proximo a Vencer",P224&gt;3,"Vencido"))</f>
        <v/>
      </c>
      <c r="R224" s="162" t="s">
        <v>781</v>
      </c>
      <c r="S224" s="162">
        <f>IF(SEGUIMIENTO[[#This Row],[REVISION]]="Primera",VLOOKUP(SEGUIMIENTO[[#This Row],[MODALIDAD]],Actividad[[#All],[TIPO]:[Tiempo Respuesta]],2,0),VLOOKUP(SEGUIMIENTO[[#This Row],[MODALIDAD]],Actividad[[#All],[TIPO]:[Segunda]],3,0))</f>
        <v>1</v>
      </c>
      <c r="T224" s="162">
        <f>IF(SEGUIMIENTO[[#This Row],[FECHA DE REVISION]]&gt;0,NETWORKDAYS(SEGUIMIENTO[[#This Row],[FECHA DE RECEPCION]],SEGUIMIENTO[[#This Row],[FECHA DE REVISION]],Tablas!$AA$2:$AA$37),"")</f>
        <v>1</v>
      </c>
      <c r="U224" s="162" t="str">
        <f>IFERROR(IF(SEGUIMIENTO[[#This Row],[TIEMPO PARA RESPUESTA / DIAS]]-SEGUIMIENTO[[#This Row],[TIEMPO DE RESPUESTA]]&gt;=0,"OPORTUNA","VENCIDO"),"")</f>
        <v>OPORTUNA</v>
      </c>
      <c r="V224" s="162"/>
    </row>
    <row r="225" spans="1:22" hidden="1" x14ac:dyDescent="0.25">
      <c r="A225" s="162"/>
      <c r="B225" s="199" t="s">
        <v>782</v>
      </c>
      <c r="C225" s="134" t="s">
        <v>136</v>
      </c>
      <c r="D225" s="162" t="str">
        <f>VLOOKUP(SEGUIMIENTO[[#This Row],[TIPO]],Actividad[#All],2,0)</f>
        <v>Convenio</v>
      </c>
      <c r="E225" s="162" t="s">
        <v>35</v>
      </c>
      <c r="F225" s="162" t="s">
        <v>89</v>
      </c>
      <c r="G225" s="162" t="s">
        <v>27</v>
      </c>
      <c r="H225" s="162" t="s">
        <v>53</v>
      </c>
      <c r="I225" s="162" t="s">
        <v>79</v>
      </c>
      <c r="J225" s="189" t="s">
        <v>353</v>
      </c>
      <c r="K225" s="162" t="s">
        <v>226</v>
      </c>
      <c r="L225" s="162"/>
      <c r="M225" s="162" t="s">
        <v>12</v>
      </c>
      <c r="N225" s="165">
        <v>46113</v>
      </c>
      <c r="O225" s="165">
        <v>46121</v>
      </c>
      <c r="P225" s="164" t="str" cm="1">
        <f t="array" aca="1" ref="P225" ca="1">IFERROR(_xlfn.IFS(K225="DEVUELTO","DEVUELTO",K225="APROBADO","APROBADO",K225="CANCELADO","CANCELADO",K225="ASIGNADO",NETWORKDAYS(N225,TODAY(),Tablas!$AA$2:$AA$37)),"")</f>
        <v>DEVUELTO</v>
      </c>
      <c r="Q225" s="162" t="str" cm="1">
        <f t="array" aca="1" ref="Q225" ca="1">IF(M225="Primera",_xlfn.IFS(P225="APROBADO","",P225="CANCELADO","",P225="DEVUELTO","",(S225-P225)&gt;=2,"A tiempo",(S225-P225)&lt;1,"Proximo a Vencer",S225-P225&lt;0,"Vencido"),_xlfn.IFS(P225="APROBADO","",P225="CANCELADO","",P225="DEVUELTO","",AND(P225&gt;=0,P225&lt;=2),"A tiempo",P225=3,"Proximo a Vencer",P225&gt;3,"Vencido"))</f>
        <v/>
      </c>
      <c r="R225" s="162" t="s">
        <v>783</v>
      </c>
      <c r="S225" s="162">
        <f>IF(SEGUIMIENTO[[#This Row],[REVISION]]="Primera",VLOOKUP(SEGUIMIENTO[[#This Row],[MODALIDAD]],Actividad[[#All],[TIPO]:[Tiempo Respuesta]],2,0),VLOOKUP(SEGUIMIENTO[[#This Row],[MODALIDAD]],Actividad[[#All],[TIPO]:[Segunda]],3,0))</f>
        <v>4</v>
      </c>
      <c r="T225" s="162">
        <f>IF(SEGUIMIENTO[[#This Row],[FECHA DE REVISION]]&gt;0,NETWORKDAYS(SEGUIMIENTO[[#This Row],[FECHA DE RECEPCION]],SEGUIMIENTO[[#This Row],[FECHA DE REVISION]],Tablas!$AA$2:$AA$37),"")</f>
        <v>5</v>
      </c>
      <c r="U225" s="162" t="str">
        <f>IFERROR(IF(SEGUIMIENTO[[#This Row],[TIEMPO PARA RESPUESTA / DIAS]]-SEGUIMIENTO[[#This Row],[TIEMPO DE RESPUESTA]]&gt;=0,"OPORTUNA","VENCIDO"),"")</f>
        <v>VENCIDO</v>
      </c>
      <c r="V225" s="162"/>
    </row>
    <row r="226" spans="1:22" hidden="1" x14ac:dyDescent="0.25">
      <c r="A226" s="162" t="s">
        <v>784</v>
      </c>
      <c r="B226" s="199" t="s">
        <v>785</v>
      </c>
      <c r="C226" s="134" t="s">
        <v>166</v>
      </c>
      <c r="D226" s="162" t="str">
        <f>VLOOKUP(SEGUIMIENTO[[#This Row],[TIPO]],Actividad[#All],2,0)</f>
        <v>Proceso</v>
      </c>
      <c r="E226" s="162" t="s">
        <v>36</v>
      </c>
      <c r="F226" s="162" t="s">
        <v>210</v>
      </c>
      <c r="G226" s="162" t="s">
        <v>26</v>
      </c>
      <c r="H226" s="162" t="s">
        <v>66</v>
      </c>
      <c r="I226" s="162" t="s">
        <v>22</v>
      </c>
      <c r="J226" s="187" t="s">
        <v>354</v>
      </c>
      <c r="K226" s="162" t="s">
        <v>226</v>
      </c>
      <c r="L226" s="162"/>
      <c r="M226" s="162" t="s">
        <v>12</v>
      </c>
      <c r="N226" s="165">
        <v>46113</v>
      </c>
      <c r="O226" s="165">
        <v>46122</v>
      </c>
      <c r="P226" s="164" t="str" cm="1">
        <f t="array" aca="1" ref="P226" ca="1">IFERROR(_xlfn.IFS(K226="DEVUELTO","DEVUELTO",K226="APROBADO","APROBADO",K226="CANCELADO","CANCELADO",K226="ASIGNADO",NETWORKDAYS(N226,TODAY(),Tablas!$AA$2:$AA$37)),"")</f>
        <v>DEVUELTO</v>
      </c>
      <c r="Q226" s="162" t="str" cm="1">
        <f t="array" aca="1" ref="Q226" ca="1">IF(M226="Primera",_xlfn.IFS(P226="APROBADO","",P226="CANCELADO","",P226="DEVUELTO","",(S226-P226)&gt;=2,"A tiempo",(S226-P226)&lt;1,"Proximo a Vencer",S226-P226&lt;0,"Vencido"),_xlfn.IFS(P226="APROBADO","",P226="CANCELADO","",P226="DEVUELTO","",AND(P226&gt;=0,P226&lt;=2),"A tiempo",P226=3,"Proximo a Vencer",P226&gt;3,"Vencido"))</f>
        <v/>
      </c>
      <c r="R226" s="162" t="s">
        <v>786</v>
      </c>
      <c r="S226" s="162">
        <f>IF(SEGUIMIENTO[[#This Row],[REVISION]]="Primera",VLOOKUP(SEGUIMIENTO[[#This Row],[MODALIDAD]],Actividad[[#All],[TIPO]:[Tiempo Respuesta]],2,0),VLOOKUP(SEGUIMIENTO[[#This Row],[MODALIDAD]],Actividad[[#All],[TIPO]:[Segunda]],3,0))+1</f>
        <v>6</v>
      </c>
      <c r="T226" s="162">
        <f>IF(SEGUIMIENTO[[#This Row],[FECHA DE REVISION]]&gt;0,NETWORKDAYS(SEGUIMIENTO[[#This Row],[FECHA DE RECEPCION]],SEGUIMIENTO[[#This Row],[FECHA DE REVISION]],Tablas!$AA$2:$AA$37),"")</f>
        <v>6</v>
      </c>
      <c r="U226" s="162" t="str">
        <f>IFERROR(IF(SEGUIMIENTO[[#This Row],[TIEMPO PARA RESPUESTA / DIAS]]-SEGUIMIENTO[[#This Row],[TIEMPO DE RESPUESTA]]&gt;=0,"OPORTUNA","VENCIDO"),"")</f>
        <v>OPORTUNA</v>
      </c>
      <c r="V226" s="162"/>
    </row>
    <row r="227" spans="1:22" hidden="1" x14ac:dyDescent="0.25">
      <c r="A227" s="162" t="s">
        <v>784</v>
      </c>
      <c r="B227" s="199" t="s">
        <v>785</v>
      </c>
      <c r="C227" s="134" t="s">
        <v>166</v>
      </c>
      <c r="D227" s="162" t="str">
        <f>VLOOKUP(SEGUIMIENTO[[#This Row],[TIPO]],Actividad[#All],2,0)</f>
        <v>Proceso</v>
      </c>
      <c r="E227" s="162" t="s">
        <v>36</v>
      </c>
      <c r="F227" s="162" t="s">
        <v>210</v>
      </c>
      <c r="G227" s="162" t="s">
        <v>26</v>
      </c>
      <c r="H227" s="162" t="s">
        <v>66</v>
      </c>
      <c r="I227" s="162" t="s">
        <v>22</v>
      </c>
      <c r="J227" s="187" t="s">
        <v>354</v>
      </c>
      <c r="K227" s="162" t="s">
        <v>226</v>
      </c>
      <c r="L227" s="162"/>
      <c r="M227" s="162" t="s">
        <v>3</v>
      </c>
      <c r="N227" s="165">
        <v>46135</v>
      </c>
      <c r="O227" s="165">
        <v>46140</v>
      </c>
      <c r="P227" s="164" t="str" cm="1">
        <f t="array" aca="1" ref="P227" ca="1">IFERROR(_xlfn.IFS(K227="DEVUELTO","DEVUELTO",K227="APROBADO","APROBADO",K227="CANCELADO","CANCELADO",K227="ASIGNADO",NETWORKDAYS(N227,TODAY(),Tablas!$AA$2:$AA$37)),"")</f>
        <v>DEVUELTO</v>
      </c>
      <c r="Q227" s="162" t="str" cm="1">
        <f t="array" aca="1" ref="Q227" ca="1">IF(M227="Primera",_xlfn.IFS(P227="APROBADO","",P227="CANCELADO","",P227="DEVUELTO","",(S227-P227)&gt;=2,"A tiempo",(S227-P227)&lt;1,"Proximo a Vencer",S227-P227&lt;0,"Vencido"),_xlfn.IFS(P227="APROBADO","",P227="CANCELADO","",P227="DEVUELTO","",AND(P227&gt;=0,P227&lt;=2),"A tiempo",P227=3,"Proximo a Vencer",P227&gt;3,"Vencido"))</f>
        <v/>
      </c>
      <c r="R227" s="162" t="s">
        <v>786</v>
      </c>
      <c r="S227" s="162">
        <f>IF(SEGUIMIENTO[[#This Row],[REVISION]]="Primera",VLOOKUP(SEGUIMIENTO[[#This Row],[MODALIDAD]],Actividad[[#All],[TIPO]:[Tiempo Respuesta]],2,0),VLOOKUP(SEGUIMIENTO[[#This Row],[MODALIDAD]],Actividad[[#All],[TIPO]:[Segunda]],3,0))+1</f>
        <v>4</v>
      </c>
      <c r="T227" s="162">
        <f>IF(SEGUIMIENTO[[#This Row],[FECHA DE REVISION]]&gt;0,NETWORKDAYS(SEGUIMIENTO[[#This Row],[FECHA DE RECEPCION]],SEGUIMIENTO[[#This Row],[FECHA DE REVISION]],Tablas!$AA$2:$AA$37),"")</f>
        <v>4</v>
      </c>
      <c r="U227" s="162" t="str">
        <f>IFERROR(IF(SEGUIMIENTO[[#This Row],[TIEMPO PARA RESPUESTA / DIAS]]-SEGUIMIENTO[[#This Row],[TIEMPO DE RESPUESTA]]&gt;=0,"OPORTUNA","VENCIDO"),"")</f>
        <v>OPORTUNA</v>
      </c>
      <c r="V227" s="162"/>
    </row>
    <row r="228" spans="1:22" hidden="1" x14ac:dyDescent="0.25">
      <c r="A228" s="162" t="s">
        <v>784</v>
      </c>
      <c r="B228" s="199" t="s">
        <v>785</v>
      </c>
      <c r="C228" s="134" t="s">
        <v>166</v>
      </c>
      <c r="D228" s="162" t="str">
        <f>VLOOKUP(SEGUIMIENTO[[#This Row],[TIPO]],Actividad[#All],2,0)</f>
        <v>Proceso</v>
      </c>
      <c r="E228" s="162" t="s">
        <v>36</v>
      </c>
      <c r="F228" s="162" t="s">
        <v>210</v>
      </c>
      <c r="G228" s="162" t="s">
        <v>26</v>
      </c>
      <c r="H228" s="162" t="s">
        <v>66</v>
      </c>
      <c r="I228" s="162" t="s">
        <v>22</v>
      </c>
      <c r="J228" s="187" t="s">
        <v>354</v>
      </c>
      <c r="K228" s="162" t="s">
        <v>222</v>
      </c>
      <c r="L228" s="165">
        <v>46146</v>
      </c>
      <c r="M228" s="162" t="s">
        <v>175</v>
      </c>
      <c r="N228" s="165">
        <v>46142</v>
      </c>
      <c r="O228" s="165">
        <v>46146</v>
      </c>
      <c r="P228" s="164" t="str" cm="1">
        <f t="array" aca="1" ref="P228" ca="1">IFERROR(_xlfn.IFS(K228="DEVUELTO","DEVUELTO",K228="APROBADO","APROBADO",K228="CANCELADO","CANCELADO",K228="ASIGNADO",NETWORKDAYS(N228,TODAY(),Tablas!$AA$2:$AA$37)),"")</f>
        <v>APROBADO</v>
      </c>
      <c r="Q228" s="162" t="str" cm="1">
        <f t="array" aca="1" ref="Q228" ca="1">IF(M228="Primera",_xlfn.IFS(P228="APROBADO","",P228="CANCELADO","",P228="DEVUELTO","",(S228-P228)&gt;=2,"A tiempo",(S228-P228)&lt;1,"Proximo a Vencer",S228-P228&lt;0,"Vencido"),_xlfn.IFS(P228="APROBADO","",P228="CANCELADO","",P228="DEVUELTO","",AND(P228&gt;=0,P228&lt;=2),"A tiempo",P228=3,"Proximo a Vencer",P228&gt;3,"Vencido"))</f>
        <v/>
      </c>
      <c r="R228" s="162" t="s">
        <v>787</v>
      </c>
      <c r="S228" s="162">
        <f>IF(SEGUIMIENTO[[#This Row],[REVISION]]="Primera",VLOOKUP(SEGUIMIENTO[[#This Row],[MODALIDAD]],Actividad[[#All],[TIPO]:[Tiempo Respuesta]],2,0),VLOOKUP(SEGUIMIENTO[[#This Row],[MODALIDAD]],Actividad[[#All],[TIPO]:[Segunda]],3,0))+1</f>
        <v>4</v>
      </c>
      <c r="T228" s="162">
        <f>IF(SEGUIMIENTO[[#This Row],[FECHA DE REVISION]]&gt;0,NETWORKDAYS(SEGUIMIENTO[[#This Row],[FECHA DE RECEPCION]],SEGUIMIENTO[[#This Row],[FECHA DE REVISION]],Tablas!$AA$2:$AA$37),"")</f>
        <v>2</v>
      </c>
      <c r="U228" s="162" t="str">
        <f>IFERROR(IF(SEGUIMIENTO[[#This Row],[TIEMPO PARA RESPUESTA / DIAS]]-SEGUIMIENTO[[#This Row],[TIEMPO DE RESPUESTA]]&gt;=0,"OPORTUNA","VENCIDO"),"")</f>
        <v>OPORTUNA</v>
      </c>
      <c r="V228" s="162"/>
    </row>
    <row r="229" spans="1:22" hidden="1" x14ac:dyDescent="0.25">
      <c r="A229" s="162" t="s">
        <v>788</v>
      </c>
      <c r="B229" s="199" t="s">
        <v>789</v>
      </c>
      <c r="C229" s="134" t="s">
        <v>166</v>
      </c>
      <c r="D229" s="162" t="str">
        <f>VLOOKUP(SEGUIMIENTO[[#This Row],[TIPO]],Actividad[#All],2,0)</f>
        <v>Proceso</v>
      </c>
      <c r="E229" s="162" t="s">
        <v>36</v>
      </c>
      <c r="F229" s="162" t="s">
        <v>207</v>
      </c>
      <c r="G229" s="162" t="s">
        <v>26</v>
      </c>
      <c r="H229" s="162" t="s">
        <v>106</v>
      </c>
      <c r="I229" s="162" t="s">
        <v>39</v>
      </c>
      <c r="J229" s="187" t="s">
        <v>355</v>
      </c>
      <c r="K229" s="162" t="s">
        <v>226</v>
      </c>
      <c r="L229" s="162"/>
      <c r="M229" s="162" t="s">
        <v>12</v>
      </c>
      <c r="N229" s="165">
        <v>46118</v>
      </c>
      <c r="O229" s="165">
        <v>46125</v>
      </c>
      <c r="P229" s="164" t="str" cm="1">
        <f t="array" aca="1" ref="P229" ca="1">IFERROR(_xlfn.IFS(K229="DEVUELTO","DEVUELTO",K229="APROBADO","APROBADO",K229="CANCELADO","CANCELADO",K229="ASIGNADO",NETWORKDAYS(N229,TODAY(),Tablas!$AA$2:$AA$37)),"")</f>
        <v>DEVUELTO</v>
      </c>
      <c r="Q229" s="162" t="str" cm="1">
        <f t="array" aca="1" ref="Q229" ca="1">IF(M229="Primera",_xlfn.IFS(P229="APROBADO","",P229="CANCELADO","",P229="DEVUELTO","",(S229-P229)&gt;=2,"A tiempo",(S229-P229)&lt;1,"Proximo a Vencer",S229-P229&lt;0,"Vencido"),_xlfn.IFS(P229="APROBADO","",P229="CANCELADO","",P229="DEVUELTO","",AND(P229&gt;=0,P229&lt;=2),"A tiempo",P229=3,"Proximo a Vencer",P229&gt;3,"Vencido"))</f>
        <v/>
      </c>
      <c r="R229" s="162" t="s">
        <v>790</v>
      </c>
      <c r="S229" s="162">
        <f>IF(SEGUIMIENTO[[#This Row],[REVISION]]="Primera",VLOOKUP(SEGUIMIENTO[[#This Row],[MODALIDAD]],Actividad[[#All],[TIPO]:[Tiempo Respuesta]],2,0),VLOOKUP(SEGUIMIENTO[[#This Row],[MODALIDAD]],Actividad[[#All],[TIPO]:[Segunda]],3,0))</f>
        <v>5</v>
      </c>
      <c r="T229" s="162">
        <f>IF(SEGUIMIENTO[[#This Row],[FECHA DE REVISION]]&gt;0,NETWORKDAYS(SEGUIMIENTO[[#This Row],[FECHA DE RECEPCION]],SEGUIMIENTO[[#This Row],[FECHA DE REVISION]],Tablas!$AA$2:$AA$37),"")</f>
        <v>6</v>
      </c>
      <c r="U229" s="162" t="str">
        <f>IFERROR(IF(SEGUIMIENTO[[#This Row],[TIEMPO PARA RESPUESTA / DIAS]]-SEGUIMIENTO[[#This Row],[TIEMPO DE RESPUESTA]]&gt;=0,"OPORTUNA","VENCIDO"),"")</f>
        <v>VENCIDO</v>
      </c>
      <c r="V229" s="162"/>
    </row>
    <row r="230" spans="1:22" hidden="1" x14ac:dyDescent="0.25">
      <c r="A230" s="162" t="s">
        <v>788</v>
      </c>
      <c r="B230" s="199" t="s">
        <v>789</v>
      </c>
      <c r="C230" s="134" t="s">
        <v>166</v>
      </c>
      <c r="D230" s="162" t="str">
        <f>VLOOKUP(SEGUIMIENTO[[#This Row],[TIPO]],Actividad[#All],2,0)</f>
        <v>Proceso</v>
      </c>
      <c r="E230" s="162" t="s">
        <v>36</v>
      </c>
      <c r="F230" s="162" t="s">
        <v>207</v>
      </c>
      <c r="G230" s="162" t="s">
        <v>26</v>
      </c>
      <c r="H230" s="162" t="s">
        <v>106</v>
      </c>
      <c r="I230" s="162" t="s">
        <v>39</v>
      </c>
      <c r="J230" s="187" t="s">
        <v>355</v>
      </c>
      <c r="K230" s="162" t="s">
        <v>226</v>
      </c>
      <c r="L230" s="162"/>
      <c r="M230" s="162" t="s">
        <v>3</v>
      </c>
      <c r="N230" s="165">
        <v>46139</v>
      </c>
      <c r="O230" s="165">
        <v>46142</v>
      </c>
      <c r="P230" s="164" t="str" cm="1">
        <f t="array" aca="1" ref="P230" ca="1">IFERROR(_xlfn.IFS(K230="DEVUELTO","DEVUELTO",K230="APROBADO","APROBADO",K230="CANCELADO","CANCELADO",K230="ASIGNADO",NETWORKDAYS(N230,TODAY(),Tablas!$AA$2:$AA$37)),"")</f>
        <v>DEVUELTO</v>
      </c>
      <c r="Q230" s="162" t="str" cm="1">
        <f t="array" aca="1" ref="Q230" ca="1">IF(M230="Primera",_xlfn.IFS(P230="APROBADO","",P230="CANCELADO","",P230="DEVUELTO","",(S230-P230)&gt;=2,"A tiempo",(S230-P230)&lt;1,"Proximo a Vencer",S230-P230&lt;0,"Vencido"),_xlfn.IFS(P230="APROBADO","",P230="CANCELADO","",P230="DEVUELTO","",AND(P230&gt;=0,P230&lt;=2),"A tiempo",P230=3,"Proximo a Vencer",P230&gt;3,"Vencido"))</f>
        <v/>
      </c>
      <c r="R230" s="162" t="s">
        <v>791</v>
      </c>
      <c r="S230" s="162">
        <f>IF(SEGUIMIENTO[[#This Row],[REVISION]]="Primera",VLOOKUP(SEGUIMIENTO[[#This Row],[MODALIDAD]],Actividad[[#All],[TIPO]:[Tiempo Respuesta]],2,0),VLOOKUP(SEGUIMIENTO[[#This Row],[MODALIDAD]],Actividad[[#All],[TIPO]:[Segunda]],3,0))</f>
        <v>3</v>
      </c>
      <c r="T230" s="162">
        <f>IF(SEGUIMIENTO[[#This Row],[FECHA DE REVISION]]&gt;0,NETWORKDAYS(SEGUIMIENTO[[#This Row],[FECHA DE RECEPCION]],SEGUIMIENTO[[#This Row],[FECHA DE REVISION]],Tablas!$AA$2:$AA$37),"")</f>
        <v>4</v>
      </c>
      <c r="U230" s="162" t="str">
        <f>IFERROR(IF(SEGUIMIENTO[[#This Row],[TIEMPO PARA RESPUESTA / DIAS]]-SEGUIMIENTO[[#This Row],[TIEMPO DE RESPUESTA]]&gt;=0,"OPORTUNA","VENCIDO"),"")</f>
        <v>VENCIDO</v>
      </c>
      <c r="V230" s="162"/>
    </row>
    <row r="231" spans="1:22" hidden="1" x14ac:dyDescent="0.25">
      <c r="A231" s="162" t="s">
        <v>788</v>
      </c>
      <c r="B231" s="199" t="s">
        <v>789</v>
      </c>
      <c r="C231" s="134" t="s">
        <v>166</v>
      </c>
      <c r="D231" s="162" t="str">
        <f>VLOOKUP(SEGUIMIENTO[[#This Row],[TIPO]],Actividad[#All],2,0)</f>
        <v>Proceso</v>
      </c>
      <c r="E231" s="162" t="s">
        <v>36</v>
      </c>
      <c r="F231" s="162" t="s">
        <v>207</v>
      </c>
      <c r="G231" s="162" t="s">
        <v>26</v>
      </c>
      <c r="H231" s="162" t="s">
        <v>106</v>
      </c>
      <c r="I231" s="162" t="s">
        <v>39</v>
      </c>
      <c r="J231" s="187" t="s">
        <v>355</v>
      </c>
      <c r="K231" s="162" t="s">
        <v>222</v>
      </c>
      <c r="L231" s="165">
        <v>46169</v>
      </c>
      <c r="M231" s="162" t="s">
        <v>175</v>
      </c>
      <c r="N231" s="165">
        <v>46167</v>
      </c>
      <c r="O231" s="165">
        <v>46169</v>
      </c>
      <c r="P231" s="164" t="str" cm="1">
        <f t="array" aca="1" ref="P231" ca="1">IFERROR(_xlfn.IFS(K231="DEVUELTO","DEVUELTO",K231="APROBADO","APROBADO",K231="CANCELADO","CANCELADO",K231="ASIGNADO",NETWORKDAYS(N231,TODAY(),Tablas!$AA$2:$AA$37)),"")</f>
        <v>APROBADO</v>
      </c>
      <c r="Q231" s="162" t="str" cm="1">
        <f t="array" aca="1" ref="Q231" ca="1">IF(M231="Primera",_xlfn.IFS(P231="APROBADO","",P231="CANCELADO","",P231="DEVUELTO","",(S231-P231)&gt;=2,"A tiempo",(S231-P231)&lt;1,"Proximo a Vencer",S231-P231&lt;0,"Vencido"),_xlfn.IFS(P231="APROBADO","",P231="CANCELADO","",P231="DEVUELTO","",AND(P231&gt;=0,P231&lt;=2),"A tiempo",P231=3,"Proximo a Vencer",P231&gt;3,"Vencido"))</f>
        <v/>
      </c>
      <c r="R231" s="162" t="s">
        <v>792</v>
      </c>
      <c r="S231" s="162">
        <f>IF(SEGUIMIENTO[[#This Row],[REVISION]]="Primera",VLOOKUP(SEGUIMIENTO[[#This Row],[MODALIDAD]],Actividad[[#All],[TIPO]:[Tiempo Respuesta]],2,0),VLOOKUP(SEGUIMIENTO[[#This Row],[MODALIDAD]],Actividad[[#All],[TIPO]:[Segunda]],3,0))</f>
        <v>3</v>
      </c>
      <c r="T231" s="162">
        <f>IF(SEGUIMIENTO[[#This Row],[FECHA DE REVISION]]&gt;0,NETWORKDAYS(SEGUIMIENTO[[#This Row],[FECHA DE RECEPCION]],SEGUIMIENTO[[#This Row],[FECHA DE REVISION]],Tablas!$AA$2:$AA$37),"")</f>
        <v>3</v>
      </c>
      <c r="U231" s="162" t="str">
        <f>IFERROR(IF(SEGUIMIENTO[[#This Row],[TIEMPO PARA RESPUESTA / DIAS]]-SEGUIMIENTO[[#This Row],[TIEMPO DE RESPUESTA]]&gt;=0,"OPORTUNA","VENCIDO"),"")</f>
        <v>OPORTUNA</v>
      </c>
      <c r="V231" s="162"/>
    </row>
    <row r="232" spans="1:22" ht="16.5" hidden="1" customHeight="1" x14ac:dyDescent="0.25">
      <c r="A232" s="162" t="s">
        <v>788</v>
      </c>
      <c r="B232" s="199" t="s">
        <v>789</v>
      </c>
      <c r="C232" s="134" t="s">
        <v>166</v>
      </c>
      <c r="D232" s="162" t="str">
        <f>VLOOKUP(SEGUIMIENTO[[#This Row],[TIPO]],Actividad[#All],2,0)</f>
        <v>Proceso</v>
      </c>
      <c r="E232" s="162" t="s">
        <v>36</v>
      </c>
      <c r="F232" s="162" t="s">
        <v>207</v>
      </c>
      <c r="G232" s="162" t="s">
        <v>26</v>
      </c>
      <c r="H232" s="162" t="s">
        <v>106</v>
      </c>
      <c r="I232" s="162" t="s">
        <v>39</v>
      </c>
      <c r="J232" s="187" t="s">
        <v>355</v>
      </c>
      <c r="K232" s="162" t="s">
        <v>226</v>
      </c>
      <c r="L232" s="162"/>
      <c r="M232" s="162" t="s">
        <v>175</v>
      </c>
      <c r="N232" s="165">
        <v>46150</v>
      </c>
      <c r="O232" s="165">
        <v>46153</v>
      </c>
      <c r="P232" s="164" t="str" cm="1">
        <f t="array" aca="1" ref="P232" ca="1">IFERROR(_xlfn.IFS(K232="DEVUELTO","DEVUELTO",K232="APROBADO","APROBADO",K232="CANCELADO","CANCELADO",K232="ASIGNADO",NETWORKDAYS(N232,TODAY(),Tablas!$AA$2:$AA$37)),"")</f>
        <v>DEVUELTO</v>
      </c>
      <c r="Q232" s="162" t="str" cm="1">
        <f t="array" aca="1" ref="Q232" ca="1">IF(M232="Primera",_xlfn.IFS(P232="APROBADO","",P232="CANCELADO","",P232="DEVUELTO","",(S232-P232)&gt;=2,"A tiempo",(S232-P232)&lt;1,"Proximo a Vencer",S232-P232&lt;0,"Vencido"),_xlfn.IFS(P232="APROBADO","",P232="CANCELADO","",P232="DEVUELTO","",AND(P232&gt;=0,P232&lt;=2),"A tiempo",P232=3,"Proximo a Vencer",P232&gt;3,"Vencido"))</f>
        <v/>
      </c>
      <c r="R232" s="168" t="s">
        <v>793</v>
      </c>
      <c r="S232" s="162">
        <f>IF(SEGUIMIENTO[[#This Row],[REVISION]]="Primera",VLOOKUP(SEGUIMIENTO[[#This Row],[MODALIDAD]],Actividad[[#All],[TIPO]:[Tiempo Respuesta]],2,0),VLOOKUP(SEGUIMIENTO[[#This Row],[MODALIDAD]],Actividad[[#All],[TIPO]:[Segunda]],3,0))</f>
        <v>3</v>
      </c>
      <c r="T232" s="162">
        <f>IF(SEGUIMIENTO[[#This Row],[FECHA DE REVISION]]&gt;0,NETWORKDAYS(SEGUIMIENTO[[#This Row],[FECHA DE RECEPCION]],SEGUIMIENTO[[#This Row],[FECHA DE REVISION]],Tablas!$AA$2:$AA$37),"")</f>
        <v>2</v>
      </c>
      <c r="U232" s="162" t="str">
        <f>IFERROR(IF(SEGUIMIENTO[[#This Row],[TIEMPO PARA RESPUESTA / DIAS]]-SEGUIMIENTO[[#This Row],[TIEMPO DE RESPUESTA]]&gt;=0,"OPORTUNA","VENCIDO"),"")</f>
        <v>OPORTUNA</v>
      </c>
      <c r="V232" s="162"/>
    </row>
    <row r="233" spans="1:22" ht="12.75" hidden="1" customHeight="1" x14ac:dyDescent="0.25">
      <c r="A233" s="162" t="s">
        <v>794</v>
      </c>
      <c r="B233" s="205" t="s">
        <v>795</v>
      </c>
      <c r="C233" s="134" t="s">
        <v>166</v>
      </c>
      <c r="D233" s="162" t="str">
        <f>VLOOKUP(SEGUIMIENTO[[#This Row],[TIPO]],Actividad[#All],2,0)</f>
        <v>Proceso</v>
      </c>
      <c r="E233" s="162" t="s">
        <v>36</v>
      </c>
      <c r="F233" s="162" t="s">
        <v>196</v>
      </c>
      <c r="G233" s="162" t="s">
        <v>30</v>
      </c>
      <c r="H233" s="162" t="s">
        <v>98</v>
      </c>
      <c r="I233" s="162" t="s">
        <v>93</v>
      </c>
      <c r="J233" s="168" t="s">
        <v>356</v>
      </c>
      <c r="K233" s="162" t="s">
        <v>226</v>
      </c>
      <c r="L233" s="162"/>
      <c r="M233" s="162" t="s">
        <v>12</v>
      </c>
      <c r="N233" s="165">
        <v>46118</v>
      </c>
      <c r="O233" s="165">
        <v>46122</v>
      </c>
      <c r="P233" s="164" t="str" cm="1">
        <f t="array" aca="1" ref="P233" ca="1">IFERROR(_xlfn.IFS(K233="DEVUELTO","DEVUELTO",K233="APROBADO","APROBADO",K233="CANCELADO","CANCELADO",K233="ASIGNADO",NETWORKDAYS(N233,TODAY(),Tablas!$AA$2:$AA$37)),"")</f>
        <v>DEVUELTO</v>
      </c>
      <c r="Q233" s="162" t="str" cm="1">
        <f t="array" aca="1" ref="Q233" ca="1">IF(M233="Primera",_xlfn.IFS(P233="APROBADO","",P233="CANCELADO","",P233="DEVUELTO","",(S233-P233)&gt;=2,"A tiempo",(S233-P233)&lt;1,"Proximo a Vencer",S233-P233&lt;0,"Vencido"),_xlfn.IFS(P233="APROBADO","",P233="CANCELADO","",P233="DEVUELTO","",AND(P233&gt;=0,P233&lt;=2),"A tiempo",P233=3,"Proximo a Vencer",P233&gt;3,"Vencido"))</f>
        <v/>
      </c>
      <c r="R233" s="162" t="s">
        <v>796</v>
      </c>
      <c r="S233" s="162">
        <f>IF(SEGUIMIENTO[[#This Row],[REVISION]]="Primera",VLOOKUP(SEGUIMIENTO[[#This Row],[MODALIDAD]],Actividad[[#All],[TIPO]:[Tiempo Respuesta]],2,0),VLOOKUP(SEGUIMIENTO[[#This Row],[MODALIDAD]],Actividad[[#All],[TIPO]:[Segunda]],3,0))</f>
        <v>5</v>
      </c>
      <c r="T233" s="162">
        <f>IF(SEGUIMIENTO[[#This Row],[FECHA DE REVISION]]&gt;0,NETWORKDAYS(SEGUIMIENTO[[#This Row],[FECHA DE RECEPCION]],SEGUIMIENTO[[#This Row],[FECHA DE REVISION]],Tablas!$AA$2:$AA$37),"")</f>
        <v>5</v>
      </c>
      <c r="U233" s="162" t="str">
        <f>IFERROR(IF(SEGUIMIENTO[[#This Row],[TIEMPO PARA RESPUESTA / DIAS]]-SEGUIMIENTO[[#This Row],[TIEMPO DE RESPUESTA]]&gt;=0,"OPORTUNA","VENCIDO"),"")</f>
        <v>OPORTUNA</v>
      </c>
      <c r="V233" s="162"/>
    </row>
    <row r="234" spans="1:22" ht="12.75" hidden="1" customHeight="1" x14ac:dyDescent="0.25">
      <c r="A234" s="162" t="s">
        <v>794</v>
      </c>
      <c r="B234" s="206" t="s">
        <v>795</v>
      </c>
      <c r="C234" t="s">
        <v>166</v>
      </c>
      <c r="D234" t="str">
        <f>VLOOKUP(SEGUIMIENTO[[#This Row],[TIPO]],Actividad[#All],2,0)</f>
        <v>Proceso</v>
      </c>
      <c r="E234" s="162" t="s">
        <v>36</v>
      </c>
      <c r="F234" s="162" t="s">
        <v>196</v>
      </c>
      <c r="G234" s="162" t="s">
        <v>30</v>
      </c>
      <c r="H234" s="162" t="s">
        <v>98</v>
      </c>
      <c r="I234" s="162" t="s">
        <v>93</v>
      </c>
      <c r="J234" s="168" t="s">
        <v>356</v>
      </c>
      <c r="K234" s="162" t="s">
        <v>226</v>
      </c>
      <c r="L234" s="162"/>
      <c r="M234" s="162" t="s">
        <v>3</v>
      </c>
      <c r="N234" s="165">
        <v>46142</v>
      </c>
      <c r="O234" s="165">
        <v>46147</v>
      </c>
      <c r="P234" s="152" t="str" cm="1">
        <f t="array" aca="1" ref="P234" ca="1">IFERROR(_xlfn.IFS(K234="DEVUELTO","DEVUELTO",K234="APROBADO","APROBADO",K234="CANCELADO","CANCELADO",K234="ASIGNADO",NETWORKDAYS(N234,TODAY(),Tablas!$AA$2:$AA$37)),"")</f>
        <v>DEVUELTO</v>
      </c>
      <c r="Q234" t="str" cm="1">
        <f t="array" aca="1" ref="Q234" ca="1">IF(M234="Primera",_xlfn.IFS(P234="APROBADO","",P234="CANCELADO","",P234="DEVUELTO","",(S234-P234)&gt;=2,"A tiempo",(S234-P234)&lt;1,"Proximo a Vencer",S234-P234&lt;0,"Vencido"),_xlfn.IFS(P234="APROBADO","",P234="CANCELADO","",P234="DEVUELTO","",AND(P234&gt;=0,P234&lt;=2),"A tiempo",P234=3,"Proximo a Vencer",P234&gt;3,"Vencido"))</f>
        <v/>
      </c>
      <c r="R234" t="s">
        <v>796</v>
      </c>
      <c r="S234">
        <f>IF(SEGUIMIENTO[[#This Row],[REVISION]]="Primera",VLOOKUP(SEGUIMIENTO[[#This Row],[MODALIDAD]],Actividad[[#All],[TIPO]:[Tiempo Respuesta]],2,0),VLOOKUP(SEGUIMIENTO[[#This Row],[MODALIDAD]],Actividad[[#All],[TIPO]:[Segunda]],3,0))</f>
        <v>3</v>
      </c>
      <c r="T234">
        <f>IF(SEGUIMIENTO[[#This Row],[FECHA DE REVISION]]&gt;0,NETWORKDAYS(SEGUIMIENTO[[#This Row],[FECHA DE RECEPCION]],SEGUIMIENTO[[#This Row],[FECHA DE REVISION]],Tablas!$AA$2:$AA$37),"")</f>
        <v>3</v>
      </c>
      <c r="U234" t="str">
        <f>IFERROR(IF(SEGUIMIENTO[[#This Row],[TIEMPO PARA RESPUESTA / DIAS]]-SEGUIMIENTO[[#This Row],[TIEMPO DE RESPUESTA]]&gt;=0,"OPORTUNA","VENCIDO"),"")</f>
        <v>OPORTUNA</v>
      </c>
    </row>
    <row r="235" spans="1:22" ht="12.75" hidden="1" customHeight="1" x14ac:dyDescent="0.25">
      <c r="A235" s="162" t="s">
        <v>794</v>
      </c>
      <c r="B235" s="206" t="s">
        <v>795</v>
      </c>
      <c r="C235" t="s">
        <v>166</v>
      </c>
      <c r="D235" t="str">
        <f>VLOOKUP(SEGUIMIENTO[[#This Row],[TIPO]],Actividad[#All],2,0)</f>
        <v>Proceso</v>
      </c>
      <c r="E235" s="162" t="s">
        <v>36</v>
      </c>
      <c r="F235" s="162" t="s">
        <v>196</v>
      </c>
      <c r="G235" s="162" t="s">
        <v>30</v>
      </c>
      <c r="H235" s="162" t="s">
        <v>98</v>
      </c>
      <c r="I235" s="162" t="s">
        <v>93</v>
      </c>
      <c r="J235" s="168" t="s">
        <v>356</v>
      </c>
      <c r="K235" s="162" t="s">
        <v>222</v>
      </c>
      <c r="L235" s="162"/>
      <c r="M235" s="162" t="s">
        <v>175</v>
      </c>
      <c r="N235" s="165">
        <v>46149</v>
      </c>
      <c r="O235" s="165">
        <v>46153</v>
      </c>
      <c r="P235" s="164" t="str" cm="1">
        <f t="array" aca="1" ref="P235" ca="1">IFERROR(_xlfn.IFS(K235="DEVUELTO","DEVUELTO",K235="APROBADO","APROBADO",K235="CANCELADO","CANCELADO",K235="ASIGNADO",NETWORKDAYS(N235,TODAY(),Tablas!$AA$2:$AA$37)),"")</f>
        <v>APROBADO</v>
      </c>
      <c r="Q235" t="str" cm="1">
        <f t="array" aca="1" ref="Q235" ca="1">IF(M235="Primera",_xlfn.IFS(P235="APROBADO","",P235="CANCELADO","",P235="DEVUELTO","",(S235-P235)&gt;=2,"A tiempo",(S235-P235)&lt;1,"Proximo a Vencer",S235-P235&lt;0,"Vencido"),_xlfn.IFS(P235="APROBADO","",P235="CANCELADO","",P235="DEVUELTO","",AND(P235&gt;=0,P235&lt;=2),"A tiempo",P235=3,"Proximo a Vencer",P235&gt;3,"Vencido"))</f>
        <v/>
      </c>
      <c r="R235" t="s">
        <v>797</v>
      </c>
      <c r="S235">
        <f>IF(SEGUIMIENTO[[#This Row],[REVISION]]="Primera",VLOOKUP(SEGUIMIENTO[[#This Row],[MODALIDAD]],Actividad[[#All],[TIPO]:[Tiempo Respuesta]],2,0),VLOOKUP(SEGUIMIENTO[[#This Row],[MODALIDAD]],Actividad[[#All],[TIPO]:[Segunda]],3,0))</f>
        <v>3</v>
      </c>
      <c r="T235">
        <f>IF(SEGUIMIENTO[[#This Row],[FECHA DE REVISION]]&gt;0,NETWORKDAYS(SEGUIMIENTO[[#This Row],[FECHA DE RECEPCION]],SEGUIMIENTO[[#This Row],[FECHA DE REVISION]],Tablas!$AA$2:$AA$37),"")</f>
        <v>3</v>
      </c>
      <c r="U235" t="str">
        <f>IFERROR(IF(SEGUIMIENTO[[#This Row],[TIEMPO PARA RESPUESTA / DIAS]]-SEGUIMIENTO[[#This Row],[TIEMPO DE RESPUESTA]]&gt;=0,"OPORTUNA","VENCIDO"),"")</f>
        <v>OPORTUNA</v>
      </c>
    </row>
    <row r="236" spans="1:22" ht="16.5" hidden="1" customHeight="1" x14ac:dyDescent="0.25">
      <c r="A236" s="162" t="s">
        <v>798</v>
      </c>
      <c r="B236" s="199" t="s">
        <v>799</v>
      </c>
      <c r="C236" s="134" t="s">
        <v>173</v>
      </c>
      <c r="D236" s="162" t="str">
        <f>VLOOKUP(SEGUIMIENTO[[#This Row],[TIPO]],Actividad[#All],2,0)</f>
        <v>Modificación</v>
      </c>
      <c r="E236" s="162" t="s">
        <v>35</v>
      </c>
      <c r="F236" s="162" t="s">
        <v>75</v>
      </c>
      <c r="G236" s="162" t="s">
        <v>26</v>
      </c>
      <c r="H236" s="162" t="s">
        <v>115</v>
      </c>
      <c r="I236" s="162" t="s">
        <v>50</v>
      </c>
      <c r="J236" s="187" t="s">
        <v>357</v>
      </c>
      <c r="K236" s="162" t="s">
        <v>226</v>
      </c>
      <c r="L236" s="162"/>
      <c r="M236" s="162" t="s">
        <v>12</v>
      </c>
      <c r="N236" s="165">
        <v>46119</v>
      </c>
      <c r="O236" s="165">
        <v>46120</v>
      </c>
      <c r="P236" s="164" t="str" cm="1">
        <f t="array" aca="1" ref="P236" ca="1">IFERROR(_xlfn.IFS(K236="DEVUELTO","DEVUELTO",K236="APROBADO","APROBADO",K236="CANCELADO","CANCELADO",K236="ASIGNADO",NETWORKDAYS(N236,TODAY(),Tablas!$AA$2:$AA$37)),"")</f>
        <v>DEVUELTO</v>
      </c>
      <c r="Q236" s="162" t="str" cm="1">
        <f t="array" aca="1" ref="Q236" ca="1">IF(M236="Primera",_xlfn.IFS(P236="APROBADO","",P236="CANCELADO","",P236="DEVUELTO","",(S236-P236)&gt;=2,"A tiempo",(S236-P236)&lt;1,"Proximo a Vencer",S236-P236&lt;0,"Vencido"),_xlfn.IFS(P236="APROBADO","",P236="CANCELADO","",P236="DEVUELTO","",AND(P236&gt;=0,P236&lt;=2),"A tiempo",P236=3,"Proximo a Vencer",P236&gt;3,"Vencido"))</f>
        <v/>
      </c>
      <c r="R236" s="163" t="s">
        <v>800</v>
      </c>
      <c r="S236" s="162">
        <f>IF(SEGUIMIENTO[[#This Row],[REVISION]]="Primera",VLOOKUP(SEGUIMIENTO[[#This Row],[MODALIDAD]],Actividad[[#All],[TIPO]:[Tiempo Respuesta]],2,0),VLOOKUP(SEGUIMIENTO[[#This Row],[MODALIDAD]],Actividad[[#All],[TIPO]:[Segunda]],3,0))</f>
        <v>3</v>
      </c>
      <c r="T236" s="162">
        <f>IF(SEGUIMIENTO[[#This Row],[FECHA DE REVISION]]&gt;0,NETWORKDAYS(SEGUIMIENTO[[#This Row],[FECHA DE RECEPCION]],SEGUIMIENTO[[#This Row],[FECHA DE REVISION]],Tablas!$AA$2:$AA$37),"")</f>
        <v>2</v>
      </c>
      <c r="U236" s="162" t="str">
        <f>IFERROR(IF(SEGUIMIENTO[[#This Row],[TIEMPO PARA RESPUESTA / DIAS]]-SEGUIMIENTO[[#This Row],[TIEMPO DE RESPUESTA]]&gt;=0,"OPORTUNA","VENCIDO"),"")</f>
        <v>OPORTUNA</v>
      </c>
      <c r="V236" s="162"/>
    </row>
    <row r="237" spans="1:22" ht="16.5" hidden="1" customHeight="1" x14ac:dyDescent="0.25">
      <c r="A237" s="162" t="s">
        <v>798</v>
      </c>
      <c r="B237" s="199" t="s">
        <v>799</v>
      </c>
      <c r="C237" s="134" t="s">
        <v>173</v>
      </c>
      <c r="D237" s="162" t="str">
        <f>VLOOKUP(SEGUIMIENTO[[#This Row],[TIPO]],Actividad[#All],2,0)</f>
        <v>Modificación</v>
      </c>
      <c r="E237" s="162" t="s">
        <v>35</v>
      </c>
      <c r="F237" s="162" t="s">
        <v>75</v>
      </c>
      <c r="G237" s="162" t="s">
        <v>26</v>
      </c>
      <c r="H237" s="162" t="s">
        <v>115</v>
      </c>
      <c r="I237" s="162" t="s">
        <v>50</v>
      </c>
      <c r="J237" s="187" t="s">
        <v>357</v>
      </c>
      <c r="K237" s="162" t="s">
        <v>226</v>
      </c>
      <c r="L237" s="162"/>
      <c r="M237" s="162" t="s">
        <v>3</v>
      </c>
      <c r="N237" s="165">
        <v>46128</v>
      </c>
      <c r="O237" s="165">
        <v>46129</v>
      </c>
      <c r="P237" s="164" t="str" cm="1">
        <f t="array" aca="1" ref="P237" ca="1">IFERROR(_xlfn.IFS(K237="DEVUELTO","DEVUELTO",K237="APROBADO","APROBADO",K237="CANCELADO","CANCELADO",K237="ASIGNADO",NETWORKDAYS(N237,TODAY(),Tablas!$AA$2:$AA$37)),"")</f>
        <v>DEVUELTO</v>
      </c>
      <c r="Q237" s="162" t="str" cm="1">
        <f t="array" aca="1" ref="Q237" ca="1">IF(M237="Primera",_xlfn.IFS(P237="APROBADO","",P237="CANCELADO","",P237="DEVUELTO","",(S237-P237)&gt;=2,"A tiempo",(S237-P237)&lt;1,"Proximo a Vencer",S237-P237&lt;0,"Vencido"),_xlfn.IFS(P237="APROBADO","",P237="CANCELADO","",P237="DEVUELTO","",AND(P237&gt;=0,P237&lt;=2),"A tiempo",P237=3,"Proximo a Vencer",P237&gt;3,"Vencido"))</f>
        <v/>
      </c>
      <c r="R237" s="163" t="s">
        <v>801</v>
      </c>
      <c r="S237" s="162">
        <f>IF(SEGUIMIENTO[[#This Row],[REVISION]]="Primera",VLOOKUP(SEGUIMIENTO[[#This Row],[MODALIDAD]],Actividad[[#All],[TIPO]:[Tiempo Respuesta]],2,0),VLOOKUP(SEGUIMIENTO[[#This Row],[MODALIDAD]],Actividad[[#All],[TIPO]:[Segunda]],3,0))</f>
        <v>2</v>
      </c>
      <c r="T237" s="162">
        <f>IF(SEGUIMIENTO[[#This Row],[FECHA DE REVISION]]&gt;0,NETWORKDAYS(SEGUIMIENTO[[#This Row],[FECHA DE RECEPCION]],SEGUIMIENTO[[#This Row],[FECHA DE REVISION]],Tablas!$AA$2:$AA$37),"")</f>
        <v>2</v>
      </c>
      <c r="U237" s="162" t="str">
        <f>IFERROR(IF(SEGUIMIENTO[[#This Row],[TIEMPO PARA RESPUESTA / DIAS]]-SEGUIMIENTO[[#This Row],[TIEMPO DE RESPUESTA]]&gt;=0,"OPORTUNA","VENCIDO"),"")</f>
        <v>OPORTUNA</v>
      </c>
      <c r="V237" s="162"/>
    </row>
    <row r="238" spans="1:22" ht="16.5" hidden="1" customHeight="1" x14ac:dyDescent="0.25">
      <c r="A238" s="162" t="s">
        <v>798</v>
      </c>
      <c r="B238" s="199" t="s">
        <v>799</v>
      </c>
      <c r="C238" s="134" t="s">
        <v>173</v>
      </c>
      <c r="D238" s="162" t="str">
        <f>VLOOKUP(SEGUIMIENTO[[#This Row],[TIPO]],Actividad[#All],2,0)</f>
        <v>Modificación</v>
      </c>
      <c r="E238" s="162" t="s">
        <v>35</v>
      </c>
      <c r="F238" s="162" t="s">
        <v>75</v>
      </c>
      <c r="G238" s="162" t="s">
        <v>26</v>
      </c>
      <c r="H238" s="162" t="s">
        <v>115</v>
      </c>
      <c r="I238" s="162" t="s">
        <v>50</v>
      </c>
      <c r="J238" s="187" t="s">
        <v>357</v>
      </c>
      <c r="K238" s="162" t="s">
        <v>222</v>
      </c>
      <c r="L238" s="165">
        <v>46133</v>
      </c>
      <c r="M238" s="162" t="s">
        <v>175</v>
      </c>
      <c r="N238" s="165">
        <v>46132</v>
      </c>
      <c r="O238" s="165">
        <v>46133</v>
      </c>
      <c r="P238" s="164" t="str" cm="1">
        <f t="array" aca="1" ref="P238" ca="1">IFERROR(_xlfn.IFS(K238="DEVUELTO","DEVUELTO",K238="APROBADO","APROBADO",K238="CANCELADO","CANCELADO",K238="ASIGNADO",NETWORKDAYS(N238,TODAY(),Tablas!$AA$2:$AA$37)),"")</f>
        <v>APROBADO</v>
      </c>
      <c r="Q238" s="162" t="str" cm="1">
        <f t="array" aca="1" ref="Q238" ca="1">IF(M238="Primera",_xlfn.IFS(P238="APROBADO","",P238="CANCELADO","",P238="DEVUELTO","",(S238-P238)&gt;=2,"A tiempo",(S238-P238)&lt;1,"Proximo a Vencer",S238-P238&lt;0,"Vencido"),_xlfn.IFS(P238="APROBADO","",P238="CANCELADO","",P238="DEVUELTO","",AND(P238&gt;=0,P238&lt;=2),"A tiempo",P238=3,"Proximo a Vencer",P238&gt;3,"Vencido"))</f>
        <v/>
      </c>
      <c r="R238" s="66" t="s">
        <v>416</v>
      </c>
      <c r="S238" s="162">
        <f>IF(SEGUIMIENTO[[#This Row],[REVISION]]="Primera",VLOOKUP(SEGUIMIENTO[[#This Row],[MODALIDAD]],Actividad[[#All],[TIPO]:[Tiempo Respuesta]],2,0),VLOOKUP(SEGUIMIENTO[[#This Row],[MODALIDAD]],Actividad[[#All],[TIPO]:[Segunda]],3,0))</f>
        <v>2</v>
      </c>
      <c r="T238" s="162">
        <f>IF(SEGUIMIENTO[[#This Row],[FECHA DE REVISION]]&gt;0,NETWORKDAYS(SEGUIMIENTO[[#This Row],[FECHA DE RECEPCION]],SEGUIMIENTO[[#This Row],[FECHA DE REVISION]],Tablas!$AA$2:$AA$37),"")</f>
        <v>2</v>
      </c>
      <c r="U238" s="162" t="str">
        <f>IFERROR(IF(SEGUIMIENTO[[#This Row],[TIEMPO PARA RESPUESTA / DIAS]]-SEGUIMIENTO[[#This Row],[TIEMPO DE RESPUESTA]]&gt;=0,"OPORTUNA","VENCIDO"),"")</f>
        <v>OPORTUNA</v>
      </c>
      <c r="V238" s="162"/>
    </row>
    <row r="239" spans="1:22" hidden="1" x14ac:dyDescent="0.25">
      <c r="A239" s="162" t="s">
        <v>802</v>
      </c>
      <c r="B239" s="199" t="s">
        <v>803</v>
      </c>
      <c r="C239" s="134" t="s">
        <v>20</v>
      </c>
      <c r="D239" s="162" t="str">
        <f>VLOOKUP(SEGUIMIENTO[[#This Row],[TIPO]],Actividad[#All],2,0)</f>
        <v>Modificación</v>
      </c>
      <c r="E239" s="162" t="s">
        <v>35</v>
      </c>
      <c r="F239" s="162" t="s">
        <v>46</v>
      </c>
      <c r="G239" s="162" t="s">
        <v>26</v>
      </c>
      <c r="H239" s="162" t="s">
        <v>66</v>
      </c>
      <c r="I239" s="162" t="s">
        <v>64</v>
      </c>
      <c r="J239" s="187" t="s">
        <v>358</v>
      </c>
      <c r="K239" s="162" t="s">
        <v>226</v>
      </c>
      <c r="L239" s="162"/>
      <c r="M239" s="162" t="s">
        <v>12</v>
      </c>
      <c r="N239" s="165">
        <v>46121</v>
      </c>
      <c r="O239" s="165">
        <v>46122</v>
      </c>
      <c r="P239" s="164" t="str" cm="1">
        <f t="array" aca="1" ref="P239" ca="1">IFERROR(_xlfn.IFS(K239="DEVUELTO","DEVUELTO",K239="APROBADO","APROBADO",K239="CANCELADO","CANCELADO",K239="ASIGNADO",NETWORKDAYS(N239,TODAY(),Tablas!$AA$2:$AA$37)),"")</f>
        <v>DEVUELTO</v>
      </c>
      <c r="Q239" s="162" t="str" cm="1">
        <f t="array" aca="1" ref="Q239" ca="1">IF(M239="Primera",_xlfn.IFS(P239="APROBADO","",P239="CANCELADO","",P239="DEVUELTO","",(S239-P239)&gt;=2,"A tiempo",(S239-P239)&lt;1,"Proximo a Vencer",S239-P239&lt;0,"Vencido"),_xlfn.IFS(P239="APROBADO","",P239="CANCELADO","",P239="DEVUELTO","",AND(P239&gt;=0,P239&lt;=2),"A tiempo",P239=3,"Proximo a Vencer",P239&gt;3,"Vencido"))</f>
        <v/>
      </c>
      <c r="R239" s="162" t="s">
        <v>804</v>
      </c>
      <c r="S239" s="162">
        <f>IF(SEGUIMIENTO[[#This Row],[REVISION]]="Primera",VLOOKUP(SEGUIMIENTO[[#This Row],[MODALIDAD]],Actividad[[#All],[TIPO]:[Tiempo Respuesta]],2,0),VLOOKUP(SEGUIMIENTO[[#This Row],[MODALIDAD]],Actividad[[#All],[TIPO]:[Segunda]],3,0))</f>
        <v>3</v>
      </c>
      <c r="T239" s="162">
        <f>IF(SEGUIMIENTO[[#This Row],[FECHA DE REVISION]]&gt;0,NETWORKDAYS(SEGUIMIENTO[[#This Row],[FECHA DE RECEPCION]],SEGUIMIENTO[[#This Row],[FECHA DE REVISION]],Tablas!$AA$2:$AA$37),"")</f>
        <v>2</v>
      </c>
      <c r="U239" s="162" t="str">
        <f>IFERROR(IF(SEGUIMIENTO[[#This Row],[TIEMPO PARA RESPUESTA / DIAS]]-SEGUIMIENTO[[#This Row],[TIEMPO DE RESPUESTA]]&gt;=0,"OPORTUNA","VENCIDO"),"")</f>
        <v>OPORTUNA</v>
      </c>
      <c r="V239" s="162"/>
    </row>
    <row r="240" spans="1:22" hidden="1" x14ac:dyDescent="0.25">
      <c r="A240" s="162" t="s">
        <v>802</v>
      </c>
      <c r="B240" s="199" t="s">
        <v>803</v>
      </c>
      <c r="C240" s="134" t="s">
        <v>20</v>
      </c>
      <c r="D240" s="162" t="str">
        <f>VLOOKUP(SEGUIMIENTO[[#This Row],[TIPO]],Actividad[#All],2,0)</f>
        <v>Modificación</v>
      </c>
      <c r="E240" s="162" t="s">
        <v>35</v>
      </c>
      <c r="F240" s="162" t="s">
        <v>46</v>
      </c>
      <c r="G240" s="162" t="s">
        <v>26</v>
      </c>
      <c r="H240" s="162" t="s">
        <v>66</v>
      </c>
      <c r="I240" s="162" t="s">
        <v>64</v>
      </c>
      <c r="J240" s="190" t="s">
        <v>358</v>
      </c>
      <c r="K240" s="162" t="s">
        <v>226</v>
      </c>
      <c r="L240" s="162"/>
      <c r="M240" s="162" t="s">
        <v>3</v>
      </c>
      <c r="N240" s="165">
        <v>46133</v>
      </c>
      <c r="O240" s="165">
        <v>46134</v>
      </c>
      <c r="P240" s="164" t="str" cm="1">
        <f t="array" aca="1" ref="P240" ca="1">IFERROR(_xlfn.IFS(K240="DEVUELTO","DEVUELTO",K240="APROBADO","APROBADO",K240="CANCELADO","CANCELADO",K240="ASIGNADO",NETWORKDAYS(N240,TODAY(),Tablas!$AA$2:$AA$37)),"")</f>
        <v>DEVUELTO</v>
      </c>
      <c r="Q240" s="162" t="str" cm="1">
        <f t="array" aca="1" ref="Q240" ca="1">IF(M240="Primera",_xlfn.IFS(P240="APROBADO","",P240="CANCELADO","",P240="DEVUELTO","",(S240-P240)&gt;=2,"A tiempo",(S240-P240)&lt;1,"Proximo a Vencer",S240-P240&lt;0,"Vencido"),_xlfn.IFS(P240="APROBADO","",P240="CANCELADO","",P240="DEVUELTO","",AND(P240&gt;=0,P240&lt;=2),"A tiempo",P240=3,"Proximo a Vencer",P240&gt;3,"Vencido"))</f>
        <v/>
      </c>
      <c r="R240" s="162" t="s">
        <v>805</v>
      </c>
      <c r="S240" s="162">
        <f>IF(SEGUIMIENTO[[#This Row],[REVISION]]="Primera",VLOOKUP(SEGUIMIENTO[[#This Row],[MODALIDAD]],Actividad[[#All],[TIPO]:[Tiempo Respuesta]],2,0),VLOOKUP(SEGUIMIENTO[[#This Row],[MODALIDAD]],Actividad[[#All],[TIPO]:[Segunda]],3,0))</f>
        <v>2</v>
      </c>
      <c r="T240" s="162">
        <f>IF(SEGUIMIENTO[[#This Row],[FECHA DE REVISION]]&gt;0,NETWORKDAYS(SEGUIMIENTO[[#This Row],[FECHA DE RECEPCION]],SEGUIMIENTO[[#This Row],[FECHA DE REVISION]],Tablas!$AA$2:$AA$37),"")</f>
        <v>2</v>
      </c>
      <c r="U240" s="162" t="str">
        <f>IFERROR(IF(SEGUIMIENTO[[#This Row],[TIEMPO PARA RESPUESTA / DIAS]]-SEGUIMIENTO[[#This Row],[TIEMPO DE RESPUESTA]]&gt;=0,"OPORTUNA","VENCIDO"),"")</f>
        <v>OPORTUNA</v>
      </c>
      <c r="V240" s="162"/>
    </row>
    <row r="241" spans="1:22" hidden="1" x14ac:dyDescent="0.25">
      <c r="A241" s="162" t="s">
        <v>802</v>
      </c>
      <c r="B241" s="199" t="s">
        <v>803</v>
      </c>
      <c r="C241" s="134" t="s">
        <v>20</v>
      </c>
      <c r="D241" s="162" t="str">
        <f>VLOOKUP(SEGUIMIENTO[[#This Row],[TIPO]],Actividad[#All],2,0)</f>
        <v>Modificación</v>
      </c>
      <c r="E241" s="162" t="s">
        <v>35</v>
      </c>
      <c r="F241" s="162" t="s">
        <v>46</v>
      </c>
      <c r="G241" s="162" t="s">
        <v>26</v>
      </c>
      <c r="H241" s="162" t="s">
        <v>66</v>
      </c>
      <c r="I241" s="162" t="s">
        <v>64</v>
      </c>
      <c r="J241" s="190" t="s">
        <v>358</v>
      </c>
      <c r="K241" s="162" t="s">
        <v>222</v>
      </c>
      <c r="L241" s="162"/>
      <c r="M241" s="162" t="s">
        <v>175</v>
      </c>
      <c r="N241" s="165">
        <v>46139</v>
      </c>
      <c r="O241" s="165">
        <v>46140</v>
      </c>
      <c r="P241" s="164" t="str" cm="1">
        <f t="array" aca="1" ref="P241" ca="1">IFERROR(_xlfn.IFS(K241="DEVUELTO","DEVUELTO",K241="APROBADO","APROBADO",K241="CANCELADO","CANCELADO",K241="ASIGNADO",NETWORKDAYS(N241,TODAY(),Tablas!$AA$2:$AA$37)),"")</f>
        <v>APROBADO</v>
      </c>
      <c r="Q241" s="162" t="str" cm="1">
        <f t="array" aca="1" ref="Q241" ca="1">IF(M241="Primera",_xlfn.IFS(P241="APROBADO","",P241="CANCELADO","",P241="DEVUELTO","",(S241-P241)&gt;=2,"A tiempo",(S241-P241)&lt;1,"Proximo a Vencer",S241-P241&lt;0,"Vencido"),_xlfn.IFS(P241="APROBADO","",P241="CANCELADO","",P241="DEVUELTO","",AND(P241&gt;=0,P241&lt;=2),"A tiempo",P241=3,"Proximo a Vencer",P241&gt;3,"Vencido"))</f>
        <v/>
      </c>
      <c r="R241" s="162" t="s">
        <v>806</v>
      </c>
      <c r="S241" s="162">
        <f>IF(SEGUIMIENTO[[#This Row],[REVISION]]="Primera",VLOOKUP(SEGUIMIENTO[[#This Row],[MODALIDAD]],Actividad[[#All],[TIPO]:[Tiempo Respuesta]],2,0),VLOOKUP(SEGUIMIENTO[[#This Row],[MODALIDAD]],Actividad[[#All],[TIPO]:[Segunda]],3,0))</f>
        <v>2</v>
      </c>
      <c r="T241" s="162">
        <f>IF(SEGUIMIENTO[[#This Row],[FECHA DE REVISION]]&gt;0,NETWORKDAYS(SEGUIMIENTO[[#This Row],[FECHA DE RECEPCION]],SEGUIMIENTO[[#This Row],[FECHA DE REVISION]],Tablas!$AA$2:$AA$37),"")</f>
        <v>2</v>
      </c>
      <c r="U241" s="162" t="str">
        <f>IFERROR(IF(SEGUIMIENTO[[#This Row],[TIEMPO PARA RESPUESTA / DIAS]]-SEGUIMIENTO[[#This Row],[TIEMPO DE RESPUESTA]]&gt;=0,"OPORTUNA","VENCIDO"),"")</f>
        <v>OPORTUNA</v>
      </c>
      <c r="V241" s="162"/>
    </row>
    <row r="242" spans="1:22" hidden="1" x14ac:dyDescent="0.25">
      <c r="A242" s="162" t="s">
        <v>807</v>
      </c>
      <c r="B242" s="199" t="s">
        <v>808</v>
      </c>
      <c r="C242" s="134" t="s">
        <v>63</v>
      </c>
      <c r="D242" s="162" t="str">
        <f>VLOOKUP(SEGUIMIENTO[[#This Row],[TIPO]],Actividad[#All],2,0)</f>
        <v>Proceso</v>
      </c>
      <c r="E242" s="162" t="s">
        <v>36</v>
      </c>
      <c r="F242" s="162" t="s">
        <v>165</v>
      </c>
      <c r="G242" s="162" t="s">
        <v>26</v>
      </c>
      <c r="H242" s="162" t="s">
        <v>106</v>
      </c>
      <c r="I242" s="162" t="s">
        <v>79</v>
      </c>
      <c r="J242" s="187" t="s">
        <v>359</v>
      </c>
      <c r="K242" s="162" t="s">
        <v>226</v>
      </c>
      <c r="L242" s="162"/>
      <c r="M242" s="162" t="s">
        <v>12</v>
      </c>
      <c r="N242" s="165">
        <v>46120</v>
      </c>
      <c r="O242" s="165">
        <v>46128</v>
      </c>
      <c r="P242" s="164" t="str" cm="1">
        <f t="array" aca="1" ref="P242" ca="1">IFERROR(_xlfn.IFS(K242="DEVUELTO","DEVUELTO",K242="APROBADO","APROBADO",K242="CANCELADO","CANCELADO",K242="ASIGNADO",NETWORKDAYS(N242,TODAY(),Tablas!$AA$2:$AA$37)),"")</f>
        <v>DEVUELTO</v>
      </c>
      <c r="Q242" s="162" t="str" cm="1">
        <f t="array" aca="1" ref="Q242" ca="1">IF(M242="Primera",_xlfn.IFS(P242="APROBADO","",P242="CANCELADO","",P242="DEVUELTO","",(S242-P242)&gt;=2,"A tiempo",(S242-P242)=1,"Proximo a Vencer",S242-P242&lt;0,"Vencido"),_xlfn.IFS(P242="APROBADO","",P242="CANCELADO","",P242="DEVUELTO","",AND(P242&gt;=0,P242&lt;=2),"A tiempo",P242=3,"Proximo a Vencer",P242&gt;3,"Vencido"))</f>
        <v/>
      </c>
      <c r="R242" s="162" t="s">
        <v>809</v>
      </c>
      <c r="S242" s="162">
        <f>IF(SEGUIMIENTO[[#This Row],[REVISION]]="Primera",VLOOKUP(SEGUIMIENTO[[#This Row],[MODALIDAD]],Actividad[[#All],[TIPO]:[Tiempo Respuesta]],2,0),VLOOKUP(SEGUIMIENTO[[#This Row],[MODALIDAD]],Actividad[[#All],[TIPO]:[Segunda]],3,0))</f>
        <v>5</v>
      </c>
      <c r="T242" s="162">
        <f>IF(SEGUIMIENTO[[#This Row],[FECHA DE REVISION]]&gt;0,NETWORKDAYS(SEGUIMIENTO[[#This Row],[FECHA DE RECEPCION]],SEGUIMIENTO[[#This Row],[FECHA DE REVISION]],Tablas!$AA$2:$AA$37),"")</f>
        <v>7</v>
      </c>
      <c r="U242" s="162" t="str">
        <f>IFERROR(IF(SEGUIMIENTO[[#This Row],[TIEMPO PARA RESPUESTA / DIAS]]-SEGUIMIENTO[[#This Row],[TIEMPO DE RESPUESTA]]&gt;=0,"OPORTUNA","VENCIDO"),"")</f>
        <v>VENCIDO</v>
      </c>
      <c r="V242" s="162"/>
    </row>
    <row r="243" spans="1:22" hidden="1" x14ac:dyDescent="0.25">
      <c r="A243" s="162" t="s">
        <v>807</v>
      </c>
      <c r="B243" s="199" t="s">
        <v>808</v>
      </c>
      <c r="C243" t="s">
        <v>63</v>
      </c>
      <c r="D243" t="str">
        <f>VLOOKUP(SEGUIMIENTO[[#This Row],[TIPO]],Actividad[#All],2,0)</f>
        <v>Proceso</v>
      </c>
      <c r="E243" s="162" t="s">
        <v>36</v>
      </c>
      <c r="F243" s="162" t="s">
        <v>165</v>
      </c>
      <c r="G243" s="162" t="s">
        <v>26</v>
      </c>
      <c r="H243" s="162" t="s">
        <v>106</v>
      </c>
      <c r="I243" s="162" t="s">
        <v>79</v>
      </c>
      <c r="J243" s="187" t="s">
        <v>359</v>
      </c>
      <c r="K243" s="162" t="s">
        <v>222</v>
      </c>
      <c r="L243" s="162"/>
      <c r="M243" s="162" t="s">
        <v>3</v>
      </c>
      <c r="N243" s="165">
        <v>46156</v>
      </c>
      <c r="O243" s="165">
        <v>46161</v>
      </c>
      <c r="P243" s="152" t="str" cm="1">
        <f t="array" aca="1" ref="P243" ca="1">IFERROR(_xlfn.IFS(K243="DEVUELTO","DEVUELTO",K243="APROBADO","APROBADO",K243="CANCELADO","CANCELADO",K243="ASIGNADO",NETWORKDAYS(N243,TODAY(),Tablas!$AA$2:$AA$37)),"")</f>
        <v>APROBADO</v>
      </c>
      <c r="Q243" t="str" cm="1">
        <f t="array" aca="1" ref="Q243" ca="1">IF(M243="Primera",_xlfn.IFS(P243="APROBADO","",P243="CANCELADO","",P243="DEVUELTO","",(S243-P243)&gt;=2,"A tiempo",(S243-P243)=1,"Proximo a Vencer",S243-P243&lt;0,"Vencido"),_xlfn.IFS(P243="APROBADO","",P243="CANCELADO","",P243="DEVUELTO","",AND(P243&gt;=0,P243&lt;=2),"A tiempo",P243=3,"Proximo a Vencer",P243&gt;3,"Vencido"))</f>
        <v/>
      </c>
      <c r="R243" t="s">
        <v>810</v>
      </c>
      <c r="S243">
        <f>IF(SEGUIMIENTO[[#This Row],[REVISION]]="Primera",VLOOKUP(SEGUIMIENTO[[#This Row],[MODALIDAD]],Actividad[[#All],[TIPO]:[Tiempo Respuesta]],2,0),VLOOKUP(SEGUIMIENTO[[#This Row],[MODALIDAD]],Actividad[[#All],[TIPO]:[Segunda]],3,0))</f>
        <v>3</v>
      </c>
      <c r="T243">
        <f>IF(SEGUIMIENTO[[#This Row],[FECHA DE REVISION]]&gt;0,NETWORKDAYS(SEGUIMIENTO[[#This Row],[FECHA DE RECEPCION]],SEGUIMIENTO[[#This Row],[FECHA DE REVISION]],Tablas!$AA$2:$AA$37),"")</f>
        <v>3</v>
      </c>
      <c r="U243" t="str">
        <f>IFERROR(IF(SEGUIMIENTO[[#This Row],[TIEMPO PARA RESPUESTA / DIAS]]-SEGUIMIENTO[[#This Row],[TIEMPO DE RESPUESTA]]&gt;=0,"OPORTUNA","VENCIDO"),"")</f>
        <v>OPORTUNA</v>
      </c>
    </row>
    <row r="244" spans="1:22" hidden="1" x14ac:dyDescent="0.25">
      <c r="A244" s="162" t="s">
        <v>811</v>
      </c>
      <c r="B244" s="199" t="s">
        <v>812</v>
      </c>
      <c r="C244" s="134" t="s">
        <v>160</v>
      </c>
      <c r="D244" s="162" t="str">
        <f>VLOOKUP(SEGUIMIENTO[[#This Row],[TIPO]],Actividad[#All],2,0)</f>
        <v>Liquidación P</v>
      </c>
      <c r="E244" s="162" t="s">
        <v>37</v>
      </c>
      <c r="F244" s="162" t="s">
        <v>77</v>
      </c>
      <c r="G244" s="162" t="s">
        <v>26</v>
      </c>
      <c r="H244" s="162" t="s">
        <v>81</v>
      </c>
      <c r="I244" s="162" t="s">
        <v>22</v>
      </c>
      <c r="J244" s="187" t="s">
        <v>360</v>
      </c>
      <c r="K244" s="162" t="s">
        <v>226</v>
      </c>
      <c r="L244" s="162"/>
      <c r="M244" s="162" t="s">
        <v>12</v>
      </c>
      <c r="N244" s="165">
        <v>46126</v>
      </c>
      <c r="O244" s="165">
        <v>46133</v>
      </c>
      <c r="P244" s="164" t="str" cm="1">
        <f t="array" aca="1" ref="P244" ca="1">IFERROR(_xlfn.IFS(K244="DEVUELTO","DEVUELTO",K244="APROBADO","APROBADO",K244="CANCELADO","CANCELADO",K244="ASIGNADO",NETWORKDAYS(N244,TODAY(),Tablas!$AA$2:$AA$37)),"")</f>
        <v>DEVUELTO</v>
      </c>
      <c r="Q244" s="162" t="str" cm="1">
        <f t="array" aca="1" ref="Q244" ca="1">IF(M244="Primera",_xlfn.IFS(P244="APROBADO","",P244="CANCELADO","",P244="DEVUELTO","",(S244-P244)&gt;=2,"A tiempo",(S244-P244)=1,"Proximo a Vencer",S244-P244&lt;0,"Vencido"),_xlfn.IFS(P244="APROBADO","",P244="CANCELADO","",P244="DEVUELTO","",AND(P244&gt;=0,P244&lt;=2),"A tiempo",P244=3,"Proximo a Vencer",P244&gt;3,"Vencido"))</f>
        <v/>
      </c>
      <c r="R244" s="162" t="s">
        <v>813</v>
      </c>
      <c r="S244" s="162">
        <f>IF(SEGUIMIENTO[[#This Row],[REVISION]]="Primera",VLOOKUP(SEGUIMIENTO[[#This Row],[MODALIDAD]],Actividad[[#All],[TIPO]:[Tiempo Respuesta]],2,0),VLOOKUP(SEGUIMIENTO[[#This Row],[MODALIDAD]],Actividad[[#All],[TIPO]:[Segunda]],3,0))+1</f>
        <v>6</v>
      </c>
      <c r="T244" s="162">
        <f>IF(SEGUIMIENTO[[#This Row],[FECHA DE REVISION]]&gt;0,NETWORKDAYS(SEGUIMIENTO[[#This Row],[FECHA DE RECEPCION]],SEGUIMIENTO[[#This Row],[FECHA DE REVISION]],Tablas!$AA$2:$AA$37),"")</f>
        <v>6</v>
      </c>
      <c r="U244" s="162" t="str">
        <f>IFERROR(IF(SEGUIMIENTO[[#This Row],[TIEMPO PARA RESPUESTA / DIAS]]-SEGUIMIENTO[[#This Row],[TIEMPO DE RESPUESTA]]&gt;=0,"OPORTUNA","VENCIDO"),"")</f>
        <v>OPORTUNA</v>
      </c>
      <c r="V244" s="162"/>
    </row>
    <row r="245" spans="1:22" hidden="1" x14ac:dyDescent="0.25">
      <c r="A245" s="162" t="s">
        <v>811</v>
      </c>
      <c r="B245" s="199" t="s">
        <v>812</v>
      </c>
      <c r="C245" s="134" t="s">
        <v>160</v>
      </c>
      <c r="D245" s="162" t="str">
        <f>VLOOKUP(SEGUIMIENTO[[#This Row],[TIPO]],Actividad[#All],2,0)</f>
        <v>Liquidación P</v>
      </c>
      <c r="E245" s="162" t="s">
        <v>37</v>
      </c>
      <c r="F245" s="162" t="s">
        <v>77</v>
      </c>
      <c r="G245" s="162" t="s">
        <v>26</v>
      </c>
      <c r="H245" s="162" t="s">
        <v>81</v>
      </c>
      <c r="I245" s="162" t="s">
        <v>22</v>
      </c>
      <c r="J245" s="187" t="s">
        <v>360</v>
      </c>
      <c r="K245" s="162" t="s">
        <v>222</v>
      </c>
      <c r="L245" s="162"/>
      <c r="M245" s="162" t="s">
        <v>3</v>
      </c>
      <c r="N245" s="165">
        <v>46134</v>
      </c>
      <c r="O245" s="165">
        <v>46139</v>
      </c>
      <c r="P245" s="164" t="str" cm="1">
        <f t="array" aca="1" ref="P245" ca="1">IFERROR(_xlfn.IFS(K245="DEVUELTO","DEVUELTO",K245="APROBADO","APROBADO",K245="CANCELADO","CANCELADO",K245="ASIGNADO",NETWORKDAYS(N245,TODAY(),Tablas!$AA$2:$AA$37)),"")</f>
        <v>APROBADO</v>
      </c>
      <c r="Q245" s="162" t="str" cm="1">
        <f t="array" aca="1" ref="Q245" ca="1">IF(M245="Primera",_xlfn.IFS(P245="APROBADO","",P245="CANCELADO","",P245="DEVUELTO","",(S245-P245)&gt;=2,"A tiempo",(S245-P245)=1,"Proximo a Vencer",S245-P245&lt;0,"Vencido"),_xlfn.IFS(P245="APROBADO","",P245="CANCELADO","",P245="DEVUELTO","",AND(P245&gt;=0,P245&lt;=2),"A tiempo",P245=3,"Proximo a Vencer",P245&gt;3,"Vencido"))</f>
        <v/>
      </c>
      <c r="R245" s="162" t="s">
        <v>814</v>
      </c>
      <c r="S245" s="162">
        <f>IF(SEGUIMIENTO[[#This Row],[REVISION]]="Primera",VLOOKUP(SEGUIMIENTO[[#This Row],[MODALIDAD]],Actividad[[#All],[TIPO]:[Tiempo Respuesta]],2,0),VLOOKUP(SEGUIMIENTO[[#This Row],[MODALIDAD]],Actividad[[#All],[TIPO]:[Segunda]],3,0))+1</f>
        <v>4</v>
      </c>
      <c r="T245" s="162">
        <f>IF(SEGUIMIENTO[[#This Row],[FECHA DE REVISION]]&gt;0,NETWORKDAYS(SEGUIMIENTO[[#This Row],[FECHA DE RECEPCION]],SEGUIMIENTO[[#This Row],[FECHA DE REVISION]],Tablas!$AA$2:$AA$37),"")</f>
        <v>4</v>
      </c>
      <c r="U245" s="162" t="str">
        <f>IFERROR(IF(SEGUIMIENTO[[#This Row],[TIEMPO PARA RESPUESTA / DIAS]]-SEGUIMIENTO[[#This Row],[TIEMPO DE RESPUESTA]]&gt;=0,"OPORTUNA","VENCIDO"),"")</f>
        <v>OPORTUNA</v>
      </c>
      <c r="V245" s="162"/>
    </row>
    <row r="246" spans="1:22" ht="19.5" hidden="1" customHeight="1" x14ac:dyDescent="0.25">
      <c r="A246" s="162" t="s">
        <v>815</v>
      </c>
      <c r="B246" s="199" t="s">
        <v>816</v>
      </c>
      <c r="C246" s="134" t="s">
        <v>21</v>
      </c>
      <c r="D246" s="162" t="str">
        <f>VLOOKUP(SEGUIMIENTO[[#This Row],[TIPO]],Actividad[#All],2,0)</f>
        <v>Modificación</v>
      </c>
      <c r="E246" s="162" t="s">
        <v>35</v>
      </c>
      <c r="F246" s="162" t="s">
        <v>46</v>
      </c>
      <c r="G246" s="162" t="s">
        <v>26</v>
      </c>
      <c r="H246" s="162" t="s">
        <v>124</v>
      </c>
      <c r="I246" s="162" t="s">
        <v>50</v>
      </c>
      <c r="J246" s="187" t="s">
        <v>361</v>
      </c>
      <c r="K246" s="162" t="s">
        <v>226</v>
      </c>
      <c r="L246" s="162"/>
      <c r="M246" s="162" t="s">
        <v>12</v>
      </c>
      <c r="N246" s="165">
        <v>46126</v>
      </c>
      <c r="O246" s="165">
        <v>46128</v>
      </c>
      <c r="P246" s="164" t="str" cm="1">
        <f t="array" aca="1" ref="P246" ca="1">IFERROR(_xlfn.IFS(K246="DEVUELTO","DEVUELTO",K246="APROBADO","APROBADO",K246="CANCELADO","CANCELADO",K246="ASIGNADO",NETWORKDAYS(N246,TODAY(),Tablas!$AA$2:$AA$37)),"")</f>
        <v>DEVUELTO</v>
      </c>
      <c r="Q246" s="162" t="str" cm="1">
        <f t="array" aca="1" ref="Q246" ca="1">IF(M246="Primera",_xlfn.IFS(P246="APROBADO","",P246="CANCELADO","",P246="DEVUELTO","",(S246-P246)&gt;=2,"A tiempo",(S246-P246)&lt;1,"Proximo a Vencer",S246-P246&lt;0,"Vencido"),_xlfn.IFS(P246="APROBADO","",P246="CANCELADO","",P246="DEVUELTO","",AND(P246&gt;=0,P246&lt;=2),"A tiempo",P246=3,"Proximo a Vencer",P246&gt;3,"Vencido"))</f>
        <v/>
      </c>
      <c r="R246" s="163" t="s">
        <v>817</v>
      </c>
      <c r="S246" s="162">
        <f>IF(SEGUIMIENTO[[#This Row],[REVISION]]="Primera",VLOOKUP(SEGUIMIENTO[[#This Row],[MODALIDAD]],Actividad[[#All],[TIPO]:[Tiempo Respuesta]],2,0),VLOOKUP(SEGUIMIENTO[[#This Row],[MODALIDAD]],Actividad[[#All],[TIPO]:[Segunda]],3,0))</f>
        <v>3</v>
      </c>
      <c r="T246" s="162">
        <f>IF(SEGUIMIENTO[[#This Row],[FECHA DE REVISION]]&gt;0,NETWORKDAYS(SEGUIMIENTO[[#This Row],[FECHA DE RECEPCION]],SEGUIMIENTO[[#This Row],[FECHA DE REVISION]],Tablas!$AA$2:$AA$37),"")</f>
        <v>3</v>
      </c>
      <c r="U246" s="162" t="str">
        <f>IFERROR(IF(SEGUIMIENTO[[#This Row],[TIEMPO PARA RESPUESTA / DIAS]]-SEGUIMIENTO[[#This Row],[TIEMPO DE RESPUESTA]]&gt;=0,"OPORTUNA","VENCIDO"),"")</f>
        <v>OPORTUNA</v>
      </c>
      <c r="V246" s="162"/>
    </row>
    <row r="247" spans="1:22" hidden="1" x14ac:dyDescent="0.25">
      <c r="A247" s="162" t="s">
        <v>818</v>
      </c>
      <c r="B247" s="199" t="s">
        <v>819</v>
      </c>
      <c r="C247" s="134" t="s">
        <v>181</v>
      </c>
      <c r="D247" s="162" t="str">
        <f>VLOOKUP(SEGUIMIENTO[[#This Row],[TIPO]],Actividad[#All],2,0)</f>
        <v>Proceso</v>
      </c>
      <c r="E247" s="162" t="s">
        <v>36</v>
      </c>
      <c r="F247" s="162" t="s">
        <v>101</v>
      </c>
      <c r="G247" s="162" t="s">
        <v>26</v>
      </c>
      <c r="H247" s="162" t="s">
        <v>124</v>
      </c>
      <c r="I247" s="162" t="s">
        <v>39</v>
      </c>
      <c r="J247" s="187" t="s">
        <v>362</v>
      </c>
      <c r="K247" s="162" t="s">
        <v>226</v>
      </c>
      <c r="L247" s="162"/>
      <c r="M247" s="162" t="s">
        <v>12</v>
      </c>
      <c r="N247" s="165">
        <v>46132</v>
      </c>
      <c r="O247" s="165">
        <v>46134</v>
      </c>
      <c r="P247" s="164" t="str" cm="1">
        <f t="array" aca="1" ref="P247" ca="1">IFERROR(_xlfn.IFS(K247="DEVUELTO","DEVUELTO",K247="APROBADO","APROBADO",K247="CANCELADO","CANCELADO",K247="ASIGNADO",NETWORKDAYS(N247,TODAY(),Tablas!$AA$2:$AA$37)),"")</f>
        <v>DEVUELTO</v>
      </c>
      <c r="Q247" s="162" t="str" cm="1">
        <f t="array" aca="1" ref="Q247" ca="1">IF(M247="Primera",_xlfn.IFS(P247="APROBADO","",P247="CANCELADO","",P247="DEVUELTO","",(S247-P247)&gt;=2,"A tiempo",(S247-P247)&lt;1,"Proximo a Vencer",S247-P247&lt;0,"Vencido"),_xlfn.IFS(P247="APROBADO","",P247="CANCELADO","",P247="DEVUELTO","",AND(P247&gt;=0,P247&lt;=2),"A tiempo",P247=3,"Proximo a Vencer",P247&gt;3,"Vencido"))</f>
        <v/>
      </c>
      <c r="R247" s="162" t="s">
        <v>820</v>
      </c>
      <c r="S247" s="162">
        <f>IF(SEGUIMIENTO[[#This Row],[REVISION]]="Primera",VLOOKUP(SEGUIMIENTO[[#This Row],[MODALIDAD]],Actividad[[#All],[TIPO]:[Tiempo Respuesta]],2,0),VLOOKUP(SEGUIMIENTO[[#This Row],[MODALIDAD]],Actividad[[#All],[TIPO]:[Segunda]],3,0))</f>
        <v>5</v>
      </c>
      <c r="T247" s="162">
        <f>IF(SEGUIMIENTO[[#This Row],[FECHA DE REVISION]]&gt;0,NETWORKDAYS(SEGUIMIENTO[[#This Row],[FECHA DE RECEPCION]],SEGUIMIENTO[[#This Row],[FECHA DE REVISION]],Tablas!$AA$2:$AA$37),"")</f>
        <v>3</v>
      </c>
      <c r="U247" s="162" t="str">
        <f>IFERROR(IF(SEGUIMIENTO[[#This Row],[TIEMPO PARA RESPUESTA / DIAS]]-SEGUIMIENTO[[#This Row],[TIEMPO DE RESPUESTA]]&gt;=0,"OPORTUNA","VENCIDO"),"")</f>
        <v>OPORTUNA</v>
      </c>
      <c r="V247" s="162"/>
    </row>
    <row r="248" spans="1:22" hidden="1" x14ac:dyDescent="0.25">
      <c r="A248" s="162" t="s">
        <v>818</v>
      </c>
      <c r="B248" s="199" t="s">
        <v>819</v>
      </c>
      <c r="C248" t="s">
        <v>181</v>
      </c>
      <c r="D248" t="str">
        <f>VLOOKUP(SEGUIMIENTO[[#This Row],[TIPO]],Actividad[#All],2,0)</f>
        <v>Proceso</v>
      </c>
      <c r="E248" s="162" t="s">
        <v>36</v>
      </c>
      <c r="F248" s="162" t="s">
        <v>101</v>
      </c>
      <c r="G248" s="162" t="s">
        <v>26</v>
      </c>
      <c r="H248" s="162" t="s">
        <v>124</v>
      </c>
      <c r="I248" s="162" t="s">
        <v>39</v>
      </c>
      <c r="J248" s="187" t="s">
        <v>362</v>
      </c>
      <c r="K248" s="162" t="s">
        <v>226</v>
      </c>
      <c r="L248" s="162"/>
      <c r="M248" s="162" t="s">
        <v>3</v>
      </c>
      <c r="N248" s="165">
        <v>46143</v>
      </c>
      <c r="O248" s="165">
        <v>46147</v>
      </c>
      <c r="P248" s="164" t="str" cm="1">
        <f t="array" aca="1" ref="P248" ca="1">IFERROR(_xlfn.IFS(K248="DEVUELTO","DEVUELTO",K248="APROBADO","APROBADO",K248="CANCELADO","CANCELADO",K248="ASIGNADO",NETWORKDAYS(N248,TODAY(),Tablas!$AA$2:$AA$37)),"")</f>
        <v>DEVUELTO</v>
      </c>
      <c r="Q248" s="162" t="str" cm="1">
        <f t="array" aca="1" ref="Q248" ca="1">IF(M248="Primera",_xlfn.IFS(P248="APROBADO","",P248="CANCELADO","",P248="DEVUELTO","",(S248-P248)&gt;=2,"A tiempo",(S248-P248)&lt;1,"Proximo a Vencer",S248-P248&lt;0,"Vencido"),_xlfn.IFS(P248="APROBADO","",P248="CANCELADO","",P248="DEVUELTO","",AND(P248&gt;=0,P248&lt;=2),"A tiempo",P248=3,"Proximo a Vencer",P248&gt;3,"Vencido"))</f>
        <v/>
      </c>
      <c r="R248" s="162" t="s">
        <v>821</v>
      </c>
      <c r="S248" s="162">
        <f>IF(SEGUIMIENTO[[#This Row],[REVISION]]="Primera",VLOOKUP(SEGUIMIENTO[[#This Row],[MODALIDAD]],Actividad[[#All],[TIPO]:[Tiempo Respuesta]],2,0),VLOOKUP(SEGUIMIENTO[[#This Row],[MODALIDAD]],Actividad[[#All],[TIPO]:[Segunda]],3,0))</f>
        <v>3</v>
      </c>
      <c r="T248" s="162">
        <f>IF(SEGUIMIENTO[[#This Row],[FECHA DE REVISION]]&gt;0,NETWORKDAYS(SEGUIMIENTO[[#This Row],[FECHA DE RECEPCION]],SEGUIMIENTO[[#This Row],[FECHA DE REVISION]],Tablas!$AA$2:$AA$37),"")</f>
        <v>2</v>
      </c>
      <c r="U248" s="162" t="str">
        <f>IFERROR(IF(SEGUIMIENTO[[#This Row],[TIEMPO PARA RESPUESTA / DIAS]]-SEGUIMIENTO[[#This Row],[TIEMPO DE RESPUESTA]]&gt;=0,"OPORTUNA","VENCIDO"),"")</f>
        <v>OPORTUNA</v>
      </c>
      <c r="V248" s="162"/>
    </row>
    <row r="249" spans="1:22" hidden="1" x14ac:dyDescent="0.25">
      <c r="A249" s="162" t="s">
        <v>818</v>
      </c>
      <c r="B249" s="199" t="s">
        <v>819</v>
      </c>
      <c r="C249" t="s">
        <v>181</v>
      </c>
      <c r="D249" t="str">
        <f>VLOOKUP(SEGUIMIENTO[[#This Row],[TIPO]],Actividad[#All],2,0)</f>
        <v>Proceso</v>
      </c>
      <c r="E249" s="162" t="s">
        <v>36</v>
      </c>
      <c r="F249" s="162" t="s">
        <v>101</v>
      </c>
      <c r="G249" s="162" t="s">
        <v>26</v>
      </c>
      <c r="H249" s="162" t="s">
        <v>124</v>
      </c>
      <c r="I249" s="162" t="s">
        <v>39</v>
      </c>
      <c r="J249" s="187" t="s">
        <v>362</v>
      </c>
      <c r="K249" s="162" t="s">
        <v>222</v>
      </c>
      <c r="L249" s="165">
        <v>49801</v>
      </c>
      <c r="M249" s="162" t="s">
        <v>175</v>
      </c>
      <c r="N249" s="165">
        <v>46148</v>
      </c>
      <c r="O249" s="165">
        <v>46148</v>
      </c>
      <c r="P249" s="164" t="str" cm="1">
        <f t="array" aca="1" ref="P249" ca="1">IFERROR(_xlfn.IFS(K249="DEVUELTO","DEVUELTO",K249="APROBADO","APROBADO",K249="CANCELADO","CANCELADO",K249="ASIGNADO",NETWORKDAYS(N249,TODAY(),Tablas!$AA$2:$AA$37)),"")</f>
        <v>APROBADO</v>
      </c>
      <c r="Q249" s="162" t="str" cm="1">
        <f t="array" aca="1" ref="Q249" ca="1">IF(M249="Primera",_xlfn.IFS(P249="APROBADO","",P249="CANCELADO","",P249="DEVUELTO","",(S249-P249)&gt;=2,"A tiempo",(S249-P249)&lt;1,"Proximo a Vencer",S249-P249&lt;0,"Vencido"),_xlfn.IFS(P249="APROBADO","",P249="CANCELADO","",P249="DEVUELTO","",AND(P249&gt;=0,P249&lt;=2),"A tiempo",P249=3,"Proximo a Vencer",P249&gt;3,"Vencido"))</f>
        <v/>
      </c>
      <c r="R249" s="162" t="s">
        <v>822</v>
      </c>
      <c r="S249" s="162">
        <f>IF(SEGUIMIENTO[[#This Row],[REVISION]]="Primera",VLOOKUP(SEGUIMIENTO[[#This Row],[MODALIDAD]],Actividad[[#All],[TIPO]:[Tiempo Respuesta]],2,0),VLOOKUP(SEGUIMIENTO[[#This Row],[MODALIDAD]],Actividad[[#All],[TIPO]:[Segunda]],3,0))</f>
        <v>3</v>
      </c>
      <c r="T249" s="162">
        <f>IF(SEGUIMIENTO[[#This Row],[FECHA DE REVISION]]&gt;0,NETWORKDAYS(SEGUIMIENTO[[#This Row],[FECHA DE RECEPCION]],SEGUIMIENTO[[#This Row],[FECHA DE REVISION]],Tablas!$AA$2:$AA$37),"")</f>
        <v>1</v>
      </c>
      <c r="U249" s="162" t="str">
        <f>IFERROR(IF(SEGUIMIENTO[[#This Row],[TIEMPO PARA RESPUESTA / DIAS]]-SEGUIMIENTO[[#This Row],[TIEMPO DE RESPUESTA]]&gt;=0,"OPORTUNA","VENCIDO"),"")</f>
        <v>OPORTUNA</v>
      </c>
      <c r="V249" s="162"/>
    </row>
    <row r="250" spans="1:22" ht="13.5" hidden="1" customHeight="1" x14ac:dyDescent="0.25">
      <c r="A250" s="162" t="s">
        <v>823</v>
      </c>
      <c r="B250" s="199" t="s">
        <v>824</v>
      </c>
      <c r="C250" s="162" t="s">
        <v>177</v>
      </c>
      <c r="D250" s="162" t="str">
        <f>VLOOKUP(SEGUIMIENTO[[#This Row],[TIPO]],Actividad[#All],2,0)</f>
        <v>Proceso</v>
      </c>
      <c r="E250" s="162" t="s">
        <v>36</v>
      </c>
      <c r="F250" s="162" t="s">
        <v>176</v>
      </c>
      <c r="G250" s="162" t="s">
        <v>26</v>
      </c>
      <c r="H250" s="162" t="s">
        <v>66</v>
      </c>
      <c r="I250" s="162" t="s">
        <v>64</v>
      </c>
      <c r="J250" s="168" t="s">
        <v>363</v>
      </c>
      <c r="K250" s="162" t="s">
        <v>226</v>
      </c>
      <c r="L250" s="162"/>
      <c r="M250" s="162" t="s">
        <v>12</v>
      </c>
      <c r="N250" s="165">
        <v>46134</v>
      </c>
      <c r="O250" s="165">
        <v>46139</v>
      </c>
      <c r="P250" s="164" t="str" cm="1">
        <f t="array" aca="1" ref="P250" ca="1">IFERROR(_xlfn.IFS(K250="DEVUELTO","DEVUELTO",K250="APROBADO","APROBADO",K250="CANCELADO","CANCELADO",K250="ASIGNADO",NETWORKDAYS(N250,TODAY(),Tablas!$AA$2:$AA$37)),"")</f>
        <v>DEVUELTO</v>
      </c>
      <c r="Q250" s="162" t="str" cm="1">
        <f t="array" aca="1" ref="Q250" ca="1">IF(M250="Primera",_xlfn.IFS(P250="APROBADO","",P250="CANCELADO","",P250="DEVUELTO","",(S250-P250)&gt;=2,"A tiempo",(S250-P250)&lt;1,"Proximo a Vencer",S250-P250&lt;0,"Vencido"),_xlfn.IFS(P250="APROBADO","",P250="CANCELADO","",P250="DEVUELTO","",AND(P250&gt;=0,P250&lt;=2),"A tiempo",P250=3,"Proximo a Vencer",P250&gt;3,"Vencido"))</f>
        <v/>
      </c>
      <c r="R250" s="162" t="s">
        <v>825</v>
      </c>
      <c r="S250" s="162">
        <f>IF(SEGUIMIENTO[[#This Row],[REVISION]]="Primera",VLOOKUP(SEGUIMIENTO[[#This Row],[MODALIDAD]],Actividad[[#All],[TIPO]:[Tiempo Respuesta]],2,0),VLOOKUP(SEGUIMIENTO[[#This Row],[MODALIDAD]],Actividad[[#All],[TIPO]:[Segunda]],3,0))</f>
        <v>5</v>
      </c>
      <c r="T250" s="162">
        <f>IF(SEGUIMIENTO[[#This Row],[FECHA DE REVISION]]&gt;0,NETWORKDAYS(SEGUIMIENTO[[#This Row],[FECHA DE RECEPCION]],SEGUIMIENTO[[#This Row],[FECHA DE REVISION]],Tablas!$AA$2:$AA$37),"")</f>
        <v>4</v>
      </c>
      <c r="U250" s="162" t="str">
        <f>IFERROR(IF(SEGUIMIENTO[[#This Row],[TIEMPO PARA RESPUESTA / DIAS]]-SEGUIMIENTO[[#This Row],[TIEMPO DE RESPUESTA]]&gt;=0,"OPORTUNA","VENCIDO"),"")</f>
        <v>OPORTUNA</v>
      </c>
      <c r="V250" s="162"/>
    </row>
    <row r="251" spans="1:22" ht="13.5" hidden="1" customHeight="1" x14ac:dyDescent="0.25">
      <c r="A251" s="162" t="s">
        <v>823</v>
      </c>
      <c r="B251" s="199" t="s">
        <v>824</v>
      </c>
      <c r="C251" s="162" t="s">
        <v>177</v>
      </c>
      <c r="D251" s="162" t="str">
        <f>VLOOKUP(SEGUIMIENTO[[#This Row],[TIPO]],Actividad[#All],2,0)</f>
        <v>Proceso</v>
      </c>
      <c r="E251" s="162" t="s">
        <v>36</v>
      </c>
      <c r="F251" s="162" t="s">
        <v>176</v>
      </c>
      <c r="G251" s="162" t="s">
        <v>26</v>
      </c>
      <c r="H251" s="162" t="s">
        <v>66</v>
      </c>
      <c r="I251" s="162" t="s">
        <v>64</v>
      </c>
      <c r="J251" s="168" t="s">
        <v>363</v>
      </c>
      <c r="K251" s="162" t="s">
        <v>226</v>
      </c>
      <c r="L251" s="162"/>
      <c r="M251" s="162" t="s">
        <v>3</v>
      </c>
      <c r="N251" s="165">
        <v>46149</v>
      </c>
      <c r="O251" s="165">
        <v>46153</v>
      </c>
      <c r="P251" s="164" t="str" cm="1">
        <f t="array" aca="1" ref="P251" ca="1">IFERROR(_xlfn.IFS(K251="DEVUELTO","DEVUELTO",K251="APROBADO","APROBADO",K251="CANCELADO","CANCELADO",K251="ASIGNADO",NETWORKDAYS(N251,TODAY(),Tablas!$AA$2:$AA$37)),"")</f>
        <v>DEVUELTO</v>
      </c>
      <c r="Q251" s="162" t="str" cm="1">
        <f t="array" aca="1" ref="Q251" ca="1">IF(M251="Primera",_xlfn.IFS(P251="APROBADO","",P251="CANCELADO","",P251="DEVUELTO","",(S251-P251)&gt;=2,"A tiempo",(S251-P251)&lt;1,"Proximo a Vencer",S251-P251&lt;0,"Vencido"),_xlfn.IFS(P251="APROBADO","",P251="CANCELADO","",P251="DEVUELTO","",AND(P251&gt;=0,P251&lt;=2),"A tiempo",P251=3,"Proximo a Vencer",P251&gt;3,"Vencido"))</f>
        <v/>
      </c>
      <c r="R251" s="162" t="s">
        <v>826</v>
      </c>
      <c r="S251" s="162">
        <f>IF(SEGUIMIENTO[[#This Row],[REVISION]]="Primera",VLOOKUP(SEGUIMIENTO[[#This Row],[MODALIDAD]],Actividad[[#All],[TIPO]:[Tiempo Respuesta]],2,0),VLOOKUP(SEGUIMIENTO[[#This Row],[MODALIDAD]],Actividad[[#All],[TIPO]:[Segunda]],3,0))</f>
        <v>3</v>
      </c>
      <c r="T251" s="162">
        <f>IF(SEGUIMIENTO[[#This Row],[FECHA DE REVISION]]&gt;0,NETWORKDAYS(SEGUIMIENTO[[#This Row],[FECHA DE RECEPCION]],SEGUIMIENTO[[#This Row],[FECHA DE REVISION]],Tablas!$AA$2:$AA$37),"")</f>
        <v>3</v>
      </c>
      <c r="U251" s="162" t="str">
        <f>IFERROR(IF(SEGUIMIENTO[[#This Row],[TIEMPO PARA RESPUESTA / DIAS]]-SEGUIMIENTO[[#This Row],[TIEMPO DE RESPUESTA]]&gt;=0,"OPORTUNA","VENCIDO"),"")</f>
        <v>OPORTUNA</v>
      </c>
      <c r="V251" s="162"/>
    </row>
    <row r="252" spans="1:22" ht="13.5" hidden="1" customHeight="1" x14ac:dyDescent="0.25">
      <c r="A252" s="162" t="s">
        <v>823</v>
      </c>
      <c r="B252" s="199" t="s">
        <v>824</v>
      </c>
      <c r="C252" s="162" t="s">
        <v>177</v>
      </c>
      <c r="D252" s="162" t="str">
        <f>VLOOKUP(SEGUIMIENTO[[#This Row],[TIPO]],Actividad[#All],2,0)</f>
        <v>Proceso</v>
      </c>
      <c r="E252" s="162" t="s">
        <v>36</v>
      </c>
      <c r="F252" s="162" t="s">
        <v>176</v>
      </c>
      <c r="G252" s="162" t="s">
        <v>26</v>
      </c>
      <c r="H252" s="162" t="s">
        <v>66</v>
      </c>
      <c r="I252" s="162" t="s">
        <v>64</v>
      </c>
      <c r="J252" s="168" t="s">
        <v>363</v>
      </c>
      <c r="K252" s="162" t="s">
        <v>226</v>
      </c>
      <c r="L252" s="162"/>
      <c r="M252" s="162" t="s">
        <v>175</v>
      </c>
      <c r="N252" s="165">
        <v>46163</v>
      </c>
      <c r="O252" s="165">
        <v>46164</v>
      </c>
      <c r="P252" s="164" t="str" cm="1">
        <f t="array" aca="1" ref="P252" ca="1">IFERROR(_xlfn.IFS(K252="DEVUELTO","DEVUELTO",K252="APROBADO","APROBADO",K252="CANCELADO","CANCELADO",K252="ASIGNADO",NETWORKDAYS(N252,TODAY(),Tablas!$AA$2:$AA$37)),"")</f>
        <v>DEVUELTO</v>
      </c>
      <c r="Q252" s="162" t="str" cm="1">
        <f t="array" aca="1" ref="Q252" ca="1">IF(M252="Primera",_xlfn.IFS(P252="APROBADO","",P252="CANCELADO","",P252="DEVUELTO","",(S252-P252)&gt;=2,"A tiempo",(S252-P252)&lt;1,"Proximo a Vencer",S252-P252&lt;0,"Vencido"),_xlfn.IFS(P252="APROBADO","",P252="CANCELADO","",P252="DEVUELTO","",AND(P252&gt;=0,P252&lt;=2),"A tiempo",P252=3,"Proximo a Vencer",P252&gt;3,"Vencido"))</f>
        <v/>
      </c>
      <c r="R252" s="162" t="s">
        <v>827</v>
      </c>
      <c r="S252" s="162">
        <f>IF(SEGUIMIENTO[[#This Row],[REVISION]]="Primera",VLOOKUP(SEGUIMIENTO[[#This Row],[MODALIDAD]],Actividad[[#All],[TIPO]:[Tiempo Respuesta]],2,0),VLOOKUP(SEGUIMIENTO[[#This Row],[MODALIDAD]],Actividad[[#All],[TIPO]:[Segunda]],3,0))</f>
        <v>3</v>
      </c>
      <c r="T252" s="162">
        <f>IF(SEGUIMIENTO[[#This Row],[FECHA DE REVISION]]&gt;0,NETWORKDAYS(SEGUIMIENTO[[#This Row],[FECHA DE RECEPCION]],SEGUIMIENTO[[#This Row],[FECHA DE REVISION]],Tablas!$AA$2:$AA$37),"")</f>
        <v>2</v>
      </c>
      <c r="U252" s="162" t="str">
        <f>IFERROR(IF(SEGUIMIENTO[[#This Row],[TIEMPO PARA RESPUESTA / DIAS]]-SEGUIMIENTO[[#This Row],[TIEMPO DE RESPUESTA]]&gt;=0,"OPORTUNA","VENCIDO"),"")</f>
        <v>OPORTUNA</v>
      </c>
      <c r="V252" s="162"/>
    </row>
    <row r="253" spans="1:22" ht="13.5" hidden="1" customHeight="1" x14ac:dyDescent="0.25">
      <c r="A253" s="162" t="s">
        <v>823</v>
      </c>
      <c r="B253" s="199" t="s">
        <v>824</v>
      </c>
      <c r="C253" s="162" t="s">
        <v>177</v>
      </c>
      <c r="D253" t="str">
        <f>VLOOKUP(SEGUIMIENTO[[#This Row],[TIPO]],Actividad[#All],2,0)</f>
        <v>Proceso</v>
      </c>
      <c r="E253" s="162" t="s">
        <v>36</v>
      </c>
      <c r="F253" s="162" t="s">
        <v>176</v>
      </c>
      <c r="G253" s="162" t="s">
        <v>26</v>
      </c>
      <c r="H253" s="162" t="s">
        <v>66</v>
      </c>
      <c r="I253" s="162" t="s">
        <v>64</v>
      </c>
      <c r="J253" s="168" t="s">
        <v>363</v>
      </c>
      <c r="K253" s="162" t="s">
        <v>222</v>
      </c>
      <c r="L253" s="162"/>
      <c r="M253" s="162" t="s">
        <v>179</v>
      </c>
      <c r="N253" s="165">
        <v>46167</v>
      </c>
      <c r="O253" s="165">
        <v>46168</v>
      </c>
      <c r="P253" s="152" t="str" cm="1">
        <f t="array" aca="1" ref="P253" ca="1">IFERROR(_xlfn.IFS(K253="DEVUELTO","DEVUELTO",K253="APROBADO","APROBADO",K253="CANCELADO","CANCELADO",K253="ASIGNADO",NETWORKDAYS(N253,TODAY(),Tablas!$AA$2:$AA$37)),"")</f>
        <v>APROBADO</v>
      </c>
      <c r="Q253" t="str" cm="1">
        <f t="array" aca="1" ref="Q253" ca="1">IF(M253="Primera",_xlfn.IFS(P253="APROBADO","",P253="CANCELADO","",P253="DEVUELTO","",(S253-P253)&gt;=2,"A tiempo",(S253-P253)&lt;1,"Proximo a Vencer",S253-P253&lt;0,"Vencido"),_xlfn.IFS(P253="APROBADO","",P253="CANCELADO","",P253="DEVUELTO","",AND(P253&gt;=0,P253&lt;=2),"A tiempo",P253=3,"Proximo a Vencer",P253&gt;3,"Vencido"))</f>
        <v/>
      </c>
      <c r="R253" t="s">
        <v>828</v>
      </c>
      <c r="S253">
        <f>IF(SEGUIMIENTO[[#This Row],[REVISION]]="Primera",VLOOKUP(SEGUIMIENTO[[#This Row],[MODALIDAD]],Actividad[[#All],[TIPO]:[Tiempo Respuesta]],2,0),VLOOKUP(SEGUIMIENTO[[#This Row],[MODALIDAD]],Actividad[[#All],[TIPO]:[Segunda]],3,0))</f>
        <v>3</v>
      </c>
      <c r="T253">
        <f>IF(SEGUIMIENTO[[#This Row],[FECHA DE REVISION]]&gt;0,NETWORKDAYS(SEGUIMIENTO[[#This Row],[FECHA DE RECEPCION]],SEGUIMIENTO[[#This Row],[FECHA DE REVISION]],Tablas!$AA$2:$AA$37),"")</f>
        <v>2</v>
      </c>
      <c r="U253" t="str">
        <f>IFERROR(IF(SEGUIMIENTO[[#This Row],[TIEMPO PARA RESPUESTA / DIAS]]-SEGUIMIENTO[[#This Row],[TIEMPO DE RESPUESTA]]&gt;=0,"OPORTUNA","VENCIDO"),"")</f>
        <v>OPORTUNA</v>
      </c>
    </row>
    <row r="254" spans="1:22" hidden="1" x14ac:dyDescent="0.25">
      <c r="A254" s="162" t="s">
        <v>829</v>
      </c>
      <c r="B254" s="202" t="s">
        <v>830</v>
      </c>
      <c r="C254" s="162" t="s">
        <v>37</v>
      </c>
      <c r="D254" s="162" t="str">
        <f>VLOOKUP(SEGUIMIENTO[[#This Row],[TIPO]],Actividad[#All],2,0)</f>
        <v>Liquidación</v>
      </c>
      <c r="E254" s="162" t="s">
        <v>37</v>
      </c>
      <c r="F254" s="162" t="s">
        <v>91</v>
      </c>
      <c r="G254" s="162" t="s">
        <v>28</v>
      </c>
      <c r="H254" s="162" t="s">
        <v>54</v>
      </c>
      <c r="I254" s="162" t="s">
        <v>79</v>
      </c>
      <c r="J254" s="187" t="s">
        <v>364</v>
      </c>
      <c r="K254" s="162" t="s">
        <v>222</v>
      </c>
      <c r="L254" s="165">
        <v>46134</v>
      </c>
      <c r="M254" s="162" t="s">
        <v>12</v>
      </c>
      <c r="N254" s="165">
        <v>46133</v>
      </c>
      <c r="O254" s="165">
        <v>46134</v>
      </c>
      <c r="P254" s="164" t="str" cm="1">
        <f t="array" aca="1" ref="P254" ca="1">IFERROR(_xlfn.IFS(K254="DEVUELTO","DEVUELTO",K254="APROBADO","APROBADO",K254="CANCELADO","CANCELADO",K254="ASIGNADO",NETWORKDAYS(N254,TODAY(),Tablas!$AA$2:$AA$37)),"")</f>
        <v>APROBADO</v>
      </c>
      <c r="Q254" s="162" t="str" cm="1">
        <f t="array" aca="1" ref="Q254" ca="1">IF(M254="Primera",_xlfn.IFS(P254="APROBADO","",P254="CANCELADO","",P254="DEVUELTO","",(S254-P254)&gt;=2,"A tiempo",(S254-P254)&lt;1,"Proximo a Vencer",S254-P254&lt;0,"Vencido"),_xlfn.IFS(P254="APROBADO","",P254="CANCELADO","",P254="DEVUELTO","",AND(P254&gt;=0,P254&lt;=2),"A tiempo",P254=3,"Proximo a Vencer",P254&gt;3,"Vencido"))</f>
        <v/>
      </c>
      <c r="R254" s="162" t="s">
        <v>831</v>
      </c>
      <c r="S254" s="162">
        <f>IF(SEGUIMIENTO[[#This Row],[REVISION]]="Primera",VLOOKUP(SEGUIMIENTO[[#This Row],[MODALIDAD]],Actividad[[#All],[TIPO]:[Tiempo Respuesta]],2,0),VLOOKUP(SEGUIMIENTO[[#This Row],[MODALIDAD]],Actividad[[#All],[TIPO]:[Segunda]],3,0))</f>
        <v>2</v>
      </c>
      <c r="T254" s="162">
        <f>IF(SEGUIMIENTO[[#This Row],[FECHA DE REVISION]]&gt;0,NETWORKDAYS(SEGUIMIENTO[[#This Row],[FECHA DE RECEPCION]],SEGUIMIENTO[[#This Row],[FECHA DE REVISION]],Tablas!$AA$2:$AA$37),"")</f>
        <v>2</v>
      </c>
      <c r="U254" s="162" t="str">
        <f>IFERROR(IF(SEGUIMIENTO[[#This Row],[TIEMPO PARA RESPUESTA / DIAS]]-SEGUIMIENTO[[#This Row],[TIEMPO DE RESPUESTA]]&gt;=0,"OPORTUNA","VENCIDO"),"")</f>
        <v>OPORTUNA</v>
      </c>
      <c r="V254" s="162"/>
    </row>
    <row r="255" spans="1:22" ht="18.75" hidden="1" customHeight="1" x14ac:dyDescent="0.25">
      <c r="A255" s="162" t="s">
        <v>832</v>
      </c>
      <c r="B255" s="200" t="s">
        <v>833</v>
      </c>
      <c r="C255" s="162" t="s">
        <v>166</v>
      </c>
      <c r="D255" s="162" t="str">
        <f>VLOOKUP(SEGUIMIENTO[[#This Row],[TIPO]],Actividad[#All],2,0)</f>
        <v>Proceso</v>
      </c>
      <c r="E255" s="162" t="s">
        <v>36</v>
      </c>
      <c r="F255" s="213" t="s">
        <v>183</v>
      </c>
      <c r="G255" s="162" t="s">
        <v>30</v>
      </c>
      <c r="H255" s="162" t="s">
        <v>70</v>
      </c>
      <c r="I255" s="162" t="s">
        <v>22</v>
      </c>
      <c r="J255" s="214" t="s">
        <v>365</v>
      </c>
      <c r="K255" s="162" t="s">
        <v>226</v>
      </c>
      <c r="L255" s="165"/>
      <c r="M255" s="162" t="s">
        <v>12</v>
      </c>
      <c r="N255" s="165">
        <v>46135</v>
      </c>
      <c r="O255" s="165">
        <v>46144</v>
      </c>
      <c r="P255" s="164" t="str" cm="1">
        <f t="array" aca="1" ref="P255" ca="1">IFERROR(_xlfn.IFS(K255="DEVUELTO","DEVUELTO",K255="APROBADO","APROBADO",K255="CANCELADO","CANCELADO",K255="ASIGNADO",NETWORKDAYS(N255,TODAY(),Tablas!$AA$2:$AA$37)),"")</f>
        <v>DEVUELTO</v>
      </c>
      <c r="Q255" s="162" t="str" cm="1">
        <f t="array" aca="1" ref="Q255" ca="1">IF(M255="Primera",_xlfn.IFS(P255="APROBADO","",P255="CANCELADO","",P255="DEVUELTO","",(S255-P255)&gt;=2,"A tiempo",(S255-P255)=1,"Proximo a Vencer",S255-P255&lt;0,"Vencido"),_xlfn.IFS(P255="APROBADO","",P255="CANCELADO","",P255="DEVUELTO","",AND(P255&gt;=0,P255&lt;=2),"A tiempo",P255=3,"Proximo a Vencer",P255&gt;3,"Vencido"))</f>
        <v/>
      </c>
      <c r="R255" s="162" t="s">
        <v>834</v>
      </c>
      <c r="S255" s="162">
        <f>IF(SEGUIMIENTO[[#This Row],[REVISION]]="Primera",VLOOKUP(SEGUIMIENTO[[#This Row],[MODALIDAD]],Actividad[[#All],[TIPO]:[Tiempo Respuesta]],2,0),VLOOKUP(SEGUIMIENTO[[#This Row],[MODALIDAD]],Actividad[[#All],[TIPO]:[Segunda]],3,0))</f>
        <v>5</v>
      </c>
      <c r="T255" s="162">
        <f>IF(SEGUIMIENTO[[#This Row],[FECHA DE REVISION]]&gt;0,NETWORKDAYS(SEGUIMIENTO[[#This Row],[FECHA DE RECEPCION]],SEGUIMIENTO[[#This Row],[FECHA DE REVISION]],Tablas!$AA$2:$AA$37),"")</f>
        <v>6</v>
      </c>
      <c r="U255" s="162" t="str">
        <f>IFERROR(IF(SEGUIMIENTO[[#This Row],[TIEMPO PARA RESPUESTA / DIAS]]-SEGUIMIENTO[[#This Row],[TIEMPO DE RESPUESTA]]&gt;=0,"OPORTUNA","VENCIDO"),"")</f>
        <v>VENCIDO</v>
      </c>
      <c r="V255" s="162"/>
    </row>
    <row r="256" spans="1:22" ht="18.75" hidden="1" customHeight="1" x14ac:dyDescent="0.25">
      <c r="A256" s="162" t="s">
        <v>832</v>
      </c>
      <c r="B256" s="212" t="s">
        <v>833</v>
      </c>
      <c r="C256" s="162" t="s">
        <v>166</v>
      </c>
      <c r="D256" s="162" t="str">
        <f>VLOOKUP(SEGUIMIENTO[[#This Row],[TIPO]],Actividad[#All],2,0)</f>
        <v>Proceso</v>
      </c>
      <c r="E256" s="162" t="s">
        <v>36</v>
      </c>
      <c r="F256" s="162" t="s">
        <v>183</v>
      </c>
      <c r="G256" s="162" t="s">
        <v>30</v>
      </c>
      <c r="H256" s="162" t="s">
        <v>70</v>
      </c>
      <c r="I256" s="162" t="s">
        <v>22</v>
      </c>
      <c r="J256" s="168" t="s">
        <v>365</v>
      </c>
      <c r="K256" s="162" t="s">
        <v>222</v>
      </c>
      <c r="L256" s="165"/>
      <c r="M256" s="162" t="s">
        <v>3</v>
      </c>
      <c r="N256" s="165">
        <v>46146</v>
      </c>
      <c r="O256" s="165">
        <v>46153</v>
      </c>
      <c r="P256" s="164" t="str" cm="1">
        <f t="array" aca="1" ref="P256" ca="1">IFERROR(_xlfn.IFS(K256="DEVUELTO","DEVUELTO",K256="APROBADO","APROBADO",K256="CANCELADO","CANCELADO",K256="ASIGNADO",NETWORKDAYS(N256,TODAY(),Tablas!$AA$2:$AA$37)),"")</f>
        <v>APROBADO</v>
      </c>
      <c r="Q256" s="162" t="str" cm="1">
        <f t="array" aca="1" ref="Q256" ca="1">IF(M256="Primera",_xlfn.IFS(P256="APROBADO","",P256="CANCELADO","",P256="DEVUELTO","",(S256-P256)&gt;=2,"A tiempo",(S256-P256)=1,"Proximo a Vencer",S256-P256&lt;0,"Vencido"),_xlfn.IFS(P256="APROBADO","",P256="CANCELADO","",P256="DEVUELTO","",AND(P256&gt;=0,P256&lt;=2),"A tiempo",P256=3,"Proximo a Vencer",P256&gt;3,"Vencido"))</f>
        <v/>
      </c>
      <c r="R256" s="162" t="s">
        <v>835</v>
      </c>
      <c r="S256" s="162">
        <f>IF(SEGUIMIENTO[[#This Row],[REVISION]]="Primera",VLOOKUP(SEGUIMIENTO[[#This Row],[MODALIDAD]],Actividad[[#All],[TIPO]:[Tiempo Respuesta]],2,0),VLOOKUP(SEGUIMIENTO[[#This Row],[MODALIDAD]],Actividad[[#All],[TIPO]:[Segunda]],3,0))</f>
        <v>3</v>
      </c>
      <c r="T256" s="162">
        <f>IF(SEGUIMIENTO[[#This Row],[FECHA DE REVISION]]&gt;0,NETWORKDAYS(SEGUIMIENTO[[#This Row],[FECHA DE RECEPCION]],SEGUIMIENTO[[#This Row],[FECHA DE REVISION]],Tablas!$AA$2:$AA$37),"")</f>
        <v>6</v>
      </c>
      <c r="U256" s="162" t="str">
        <f>IFERROR(IF(SEGUIMIENTO[[#This Row],[TIEMPO PARA RESPUESTA / DIAS]]-SEGUIMIENTO[[#This Row],[TIEMPO DE RESPUESTA]]&gt;=0,"OPORTUNA","VENCIDO"),"")</f>
        <v>VENCIDO</v>
      </c>
      <c r="V256" s="162"/>
    </row>
    <row r="257" spans="1:22" ht="15.75" hidden="1" customHeight="1" x14ac:dyDescent="0.25">
      <c r="A257" s="162" t="s">
        <v>836</v>
      </c>
      <c r="B257" s="199" t="s">
        <v>837</v>
      </c>
      <c r="C257" s="162" t="s">
        <v>63</v>
      </c>
      <c r="D257" s="162" t="str">
        <f>VLOOKUP(SEGUIMIENTO[[#This Row],[TIPO]],Actividad[#All],2,0)</f>
        <v>Proceso</v>
      </c>
      <c r="E257" s="162" t="s">
        <v>36</v>
      </c>
      <c r="F257" s="162" t="s">
        <v>165</v>
      </c>
      <c r="G257" s="162" t="s">
        <v>26</v>
      </c>
      <c r="H257" s="162" t="s">
        <v>106</v>
      </c>
      <c r="I257" s="162" t="s">
        <v>39</v>
      </c>
      <c r="J257" s="168" t="s">
        <v>366</v>
      </c>
      <c r="K257" s="162" t="s">
        <v>226</v>
      </c>
      <c r="L257" s="162"/>
      <c r="M257" s="162" t="s">
        <v>12</v>
      </c>
      <c r="N257" s="165">
        <v>46135</v>
      </c>
      <c r="O257" s="165">
        <v>46142</v>
      </c>
      <c r="P257" s="164" t="str" cm="1">
        <f t="array" aca="1" ref="P257" ca="1">IFERROR(_xlfn.IFS(K257="DEVUELTO","DEVUELTO",K257="APROBADO","APROBADO",K257="CANCELADO","CANCELADO",K257="ASIGNADO",NETWORKDAYS(N257,TODAY(),Tablas!$AA$2:$AA$37)),"")</f>
        <v>DEVUELTO</v>
      </c>
      <c r="Q257" s="162" t="str" cm="1">
        <f t="array" aca="1" ref="Q257" ca="1">IF(M257="Primera",_xlfn.IFS(P257="APROBADO","",P257="CANCELADO","",P257="DEVUELTO","",(S257-P257)&gt;=2,"A tiempo",(S257-P257)=1,"Proximo a Vencer",S257-P257&lt;0,"Vencido"),_xlfn.IFS(P257="APROBADO","",P257="CANCELADO","",P257="DEVUELTO","",AND(P257&gt;=0,P257&lt;=2),"A tiempo",P257=3,"Proximo a Vencer",P257&gt;3,"Vencido"))</f>
        <v/>
      </c>
      <c r="R257" s="162" t="s">
        <v>838</v>
      </c>
      <c r="S257" s="162">
        <f>IF(SEGUIMIENTO[[#This Row],[REVISION]]="Primera",VLOOKUP(SEGUIMIENTO[[#This Row],[MODALIDAD]],Actividad[[#All],[TIPO]:[Tiempo Respuesta]],2,0),VLOOKUP(SEGUIMIENTO[[#This Row],[MODALIDAD]],Actividad[[#All],[TIPO]:[Segunda]],3,0))</f>
        <v>5</v>
      </c>
      <c r="T257" s="162">
        <f>IF(SEGUIMIENTO[[#This Row],[FECHA DE REVISION]]&gt;0,NETWORKDAYS(SEGUIMIENTO[[#This Row],[FECHA DE RECEPCION]],SEGUIMIENTO[[#This Row],[FECHA DE REVISION]],Tablas!$AA$2:$AA$37),"")</f>
        <v>6</v>
      </c>
      <c r="U257" s="162" t="str">
        <f>IFERROR(IF(SEGUIMIENTO[[#This Row],[TIEMPO PARA RESPUESTA / DIAS]]-SEGUIMIENTO[[#This Row],[TIEMPO DE RESPUESTA]]&gt;=0,"OPORTUNA","VENCIDO"),"")</f>
        <v>VENCIDO</v>
      </c>
      <c r="V257" s="162"/>
    </row>
    <row r="258" spans="1:22" ht="15.75" hidden="1" customHeight="1" x14ac:dyDescent="0.25">
      <c r="A258" s="162" t="s">
        <v>836</v>
      </c>
      <c r="B258" s="199" t="s">
        <v>837</v>
      </c>
      <c r="C258" s="162" t="s">
        <v>63</v>
      </c>
      <c r="D258" s="162" t="str">
        <f>VLOOKUP(SEGUIMIENTO[[#This Row],[TIPO]],Actividad[#All],2,0)</f>
        <v>Proceso</v>
      </c>
      <c r="E258" s="162" t="s">
        <v>36</v>
      </c>
      <c r="F258" s="162" t="s">
        <v>165</v>
      </c>
      <c r="G258" s="162" t="s">
        <v>26</v>
      </c>
      <c r="H258" s="162" t="s">
        <v>106</v>
      </c>
      <c r="I258" s="162" t="s">
        <v>39</v>
      </c>
      <c r="J258" s="168" t="s">
        <v>366</v>
      </c>
      <c r="K258" s="162" t="s">
        <v>226</v>
      </c>
      <c r="L258" s="162"/>
      <c r="M258" s="162" t="s">
        <v>3</v>
      </c>
      <c r="N258" s="165">
        <v>46153</v>
      </c>
      <c r="O258" s="165">
        <v>46157</v>
      </c>
      <c r="P258" s="164" t="str" cm="1">
        <f t="array" aca="1" ref="P258" ca="1">IFERROR(_xlfn.IFS(K258="DEVUELTO","DEVUELTO",K258="APROBADO","APROBADO",K258="CANCELADO","CANCELADO",K258="ASIGNADO",NETWORKDAYS(N258,TODAY(),Tablas!$AA$2:$AA$37)),"")</f>
        <v>DEVUELTO</v>
      </c>
      <c r="Q258" s="162" t="str" cm="1">
        <f t="array" aca="1" ref="Q258" ca="1">IF(M258="Primera",_xlfn.IFS(P258="APROBADO","",P258="CANCELADO","",P258="DEVUELTO","",(S258-P258)&gt;=2,"A tiempo",(S258-P258)&lt;1,"Proximo a Vencer",S258-P258&lt;0,"Vencido"),_xlfn.IFS(P258="APROBADO","",P258="CANCELADO","",P258="DEVUELTO","",AND(P258&gt;=0,P258&lt;=2),"A tiempo",P258=3,"Proximo a Vencer",P258&gt;3,"Vencido"))</f>
        <v/>
      </c>
      <c r="R258" s="162" t="s">
        <v>839</v>
      </c>
      <c r="S258" s="162">
        <f>IF(SEGUIMIENTO[[#This Row],[REVISION]]="Primera",VLOOKUP(SEGUIMIENTO[[#This Row],[MODALIDAD]],Actividad[[#All],[TIPO]:[Tiempo Respuesta]],2,0),VLOOKUP(SEGUIMIENTO[[#This Row],[MODALIDAD]],Actividad[[#All],[TIPO]:[Segunda]],3,0))</f>
        <v>3</v>
      </c>
      <c r="T258" s="162">
        <f>IF(SEGUIMIENTO[[#This Row],[FECHA DE REVISION]]&gt;0,NETWORKDAYS(SEGUIMIENTO[[#This Row],[FECHA DE RECEPCION]],SEGUIMIENTO[[#This Row],[FECHA DE REVISION]],Tablas!$AA$2:$AA$37),"")</f>
        <v>5</v>
      </c>
      <c r="U258" s="162" t="str">
        <f>IFERROR(IF(SEGUIMIENTO[[#This Row],[TIEMPO PARA RESPUESTA / DIAS]]-SEGUIMIENTO[[#This Row],[TIEMPO DE RESPUESTA]]&gt;=0,"OPORTUNA","VENCIDO"),"")</f>
        <v>VENCIDO</v>
      </c>
      <c r="V258" s="162"/>
    </row>
    <row r="259" spans="1:22" hidden="1" x14ac:dyDescent="0.25">
      <c r="A259" s="162" t="s">
        <v>596</v>
      </c>
      <c r="B259" s="199" t="s">
        <v>597</v>
      </c>
      <c r="C259" s="162" t="s">
        <v>166</v>
      </c>
      <c r="D259" s="162" t="str">
        <f>VLOOKUP(SEGUIMIENTO[[#This Row],[TIPO]],Actividad[#All],2,0)</f>
        <v>Proceso</v>
      </c>
      <c r="E259" s="162" t="s">
        <v>36</v>
      </c>
      <c r="F259" s="162" t="s">
        <v>61</v>
      </c>
      <c r="G259" s="162" t="s">
        <v>30</v>
      </c>
      <c r="H259" s="162" t="s">
        <v>98</v>
      </c>
      <c r="I259" s="162" t="s">
        <v>189</v>
      </c>
      <c r="J259" s="187" t="s">
        <v>312</v>
      </c>
      <c r="K259" s="162" t="s">
        <v>226</v>
      </c>
      <c r="L259" s="162"/>
      <c r="M259" s="162" t="s">
        <v>12</v>
      </c>
      <c r="N259" s="165">
        <v>46136</v>
      </c>
      <c r="O259" s="5">
        <v>46142</v>
      </c>
      <c r="P259" s="164" t="str" cm="1">
        <f t="array" aca="1" ref="P259" ca="1">IFERROR(_xlfn.IFS(K259="DEVUELTO","DEVUELTO",K259="APROBADO","APROBADO",K259="CANCELADO","CANCELADO",K259="ASIGNADO",NETWORKDAYS(N259,TODAY(),Tablas!$AA$2:$AA$37)),"")</f>
        <v>DEVUELTO</v>
      </c>
      <c r="Q259" s="162" t="str" cm="1">
        <f t="array" aca="1" ref="Q259" ca="1">IF(M259="Primera",_xlfn.IFS(P259="APROBADO","",P259="CANCELADO","",P259="DEVUELTO","",(S259-P259)&gt;=2,"A tiempo",(S259-P259)&lt;1,"Proximo a Vencer",S259-P259&lt;0,"Vencido"),_xlfn.IFS(P259="APROBADO","",P259="CANCELADO","",P259="DEVUELTO","",AND(P259&gt;=0,P259&lt;=2),"A tiempo",P259=3,"Proximo a Vencer",P259&gt;3,"Vencido"))</f>
        <v/>
      </c>
      <c r="R259" s="162" t="s">
        <v>840</v>
      </c>
      <c r="S259" s="162">
        <f>IF(SEGUIMIENTO[[#This Row],[REVISION]]="Primera",VLOOKUP(SEGUIMIENTO[[#This Row],[MODALIDAD]],Actividad[[#All],[TIPO]:[Tiempo Respuesta]],2,0),VLOOKUP(SEGUIMIENTO[[#This Row],[MODALIDAD]],Actividad[[#All],[TIPO]:[Segunda]],3,0))</f>
        <v>5</v>
      </c>
      <c r="T259" s="162">
        <f>IF(SEGUIMIENTO[[#This Row],[FECHA DE REVISION]]&gt;0,NETWORKDAYS(SEGUIMIENTO[[#This Row],[FECHA DE RECEPCION]],SEGUIMIENTO[[#This Row],[FECHA DE REVISION]],Tablas!$AA$2:$AA$37),"")</f>
        <v>5</v>
      </c>
      <c r="U259" s="162" t="str">
        <f>IFERROR(IF(SEGUIMIENTO[[#This Row],[TIEMPO PARA RESPUESTA / DIAS]]-SEGUIMIENTO[[#This Row],[TIEMPO DE RESPUESTA]]&gt;=0,"OPORTUNA","VENCIDO"),"")</f>
        <v>OPORTUNA</v>
      </c>
      <c r="V259" s="162"/>
    </row>
    <row r="260" spans="1:22" hidden="1" x14ac:dyDescent="0.25">
      <c r="A260" s="162" t="s">
        <v>596</v>
      </c>
      <c r="B260" s="199" t="s">
        <v>597</v>
      </c>
      <c r="C260" s="162" t="s">
        <v>166</v>
      </c>
      <c r="D260" s="162" t="str">
        <f>VLOOKUP(SEGUIMIENTO[[#This Row],[TIPO]],Actividad[#All],2,0)</f>
        <v>Proceso</v>
      </c>
      <c r="E260" s="162" t="s">
        <v>36</v>
      </c>
      <c r="F260" s="162" t="s">
        <v>61</v>
      </c>
      <c r="G260" s="162" t="s">
        <v>30</v>
      </c>
      <c r="H260" s="162" t="s">
        <v>98</v>
      </c>
      <c r="I260" s="162" t="s">
        <v>189</v>
      </c>
      <c r="J260" s="187" t="s">
        <v>312</v>
      </c>
      <c r="K260" s="162" t="s">
        <v>226</v>
      </c>
      <c r="L260" s="162"/>
      <c r="M260" s="162" t="s">
        <v>3</v>
      </c>
      <c r="N260" s="165">
        <v>46150</v>
      </c>
      <c r="O260" s="5">
        <v>46154</v>
      </c>
      <c r="P260" s="164" t="str" cm="1">
        <f t="array" aca="1" ref="P260" ca="1">IFERROR(_xlfn.IFS(K260="DEVUELTO","DEVUELTO",K260="APROBADO","APROBADO",K260="CANCELADO","CANCELADO",K260="ASIGNADO",NETWORKDAYS(N260,TODAY(),Tablas!$AA$2:$AA$37)),"")</f>
        <v>DEVUELTO</v>
      </c>
      <c r="Q260" s="162" t="str" cm="1">
        <f t="array" aca="1" ref="Q260" ca="1">IF(M260="Primera",_xlfn.IFS(P260="APROBADO","",P260="CANCELADO","",P260="DEVUELTO","",(S260-P260)&gt;=2,"A tiempo",(S260-P260)&lt;1,"Proximo a Vencer",S260-P260&lt;0,"Vencido"),_xlfn.IFS(P260="APROBADO","",P260="CANCELADO","",P260="DEVUELTO","",AND(P260&gt;=0,P260&lt;=2),"A tiempo",P260=3,"Proximo a Vencer",P260&gt;3,"Vencido"))</f>
        <v/>
      </c>
      <c r="R260" s="162" t="s">
        <v>841</v>
      </c>
      <c r="S260" s="162">
        <f>IF(SEGUIMIENTO[[#This Row],[REVISION]]="Primera",VLOOKUP(SEGUIMIENTO[[#This Row],[MODALIDAD]],Actividad[[#All],[TIPO]:[Tiempo Respuesta]],2,0),VLOOKUP(SEGUIMIENTO[[#This Row],[MODALIDAD]],Actividad[[#All],[TIPO]:[Segunda]],3,0))</f>
        <v>3</v>
      </c>
      <c r="T260" s="162">
        <f>IF(SEGUIMIENTO[[#This Row],[FECHA DE REVISION]]&gt;0,NETWORKDAYS(SEGUIMIENTO[[#This Row],[FECHA DE RECEPCION]],SEGUIMIENTO[[#This Row],[FECHA DE REVISION]],Tablas!$AA$2:$AA$37),"")</f>
        <v>3</v>
      </c>
      <c r="U260" s="162" t="str">
        <f>IFERROR(IF(SEGUIMIENTO[[#This Row],[TIEMPO PARA RESPUESTA / DIAS]]-SEGUIMIENTO[[#This Row],[TIEMPO DE RESPUESTA]]&gt;=0,"OPORTUNA","VENCIDO"),"")</f>
        <v>OPORTUNA</v>
      </c>
      <c r="V260" s="162"/>
    </row>
    <row r="261" spans="1:22" hidden="1" x14ac:dyDescent="0.25">
      <c r="A261" s="162" t="s">
        <v>596</v>
      </c>
      <c r="B261" s="199" t="s">
        <v>597</v>
      </c>
      <c r="C261" s="162" t="s">
        <v>166</v>
      </c>
      <c r="D261" s="162" t="str">
        <f>VLOOKUP(SEGUIMIENTO[[#This Row],[TIPO]],Actividad[#All],2,0)</f>
        <v>Proceso</v>
      </c>
      <c r="E261" s="162" t="s">
        <v>36</v>
      </c>
      <c r="F261" s="162" t="s">
        <v>61</v>
      </c>
      <c r="G261" s="162" t="s">
        <v>30</v>
      </c>
      <c r="H261" s="162" t="s">
        <v>98</v>
      </c>
      <c r="I261" s="162" t="s">
        <v>189</v>
      </c>
      <c r="J261" s="187" t="s">
        <v>312</v>
      </c>
      <c r="K261" s="162" t="s">
        <v>226</v>
      </c>
      <c r="L261" s="162"/>
      <c r="M261" s="162" t="s">
        <v>175</v>
      </c>
      <c r="N261" s="165">
        <v>46164</v>
      </c>
      <c r="O261" s="5">
        <v>46168</v>
      </c>
      <c r="P261" s="164" t="str" cm="1">
        <f t="array" aca="1" ref="P261" ca="1">IFERROR(_xlfn.IFS(K261="DEVUELTO","DEVUELTO",K261="APROBADO","APROBADO",K261="CANCELADO","CANCELADO",K261="ASIGNADO",NETWORKDAYS(N261,TODAY(),Tablas!$AA$2:$AA$37)),"")</f>
        <v>DEVUELTO</v>
      </c>
      <c r="Q261" s="162" t="str" cm="1">
        <f t="array" aca="1" ref="Q261" ca="1">IF(M261="Primera",_xlfn.IFS(P261="APROBADO","",P261="CANCELADO","",P261="DEVUELTO","",(S261-P261)&gt;=2,"A tiempo",(S261-P261)&lt;1,"Proximo a Vencer",S261-P261&lt;0,"Vencido"),_xlfn.IFS(P261="APROBADO","",P261="CANCELADO","",P261="DEVUELTO","",AND(P261&gt;=0,P261&lt;=2),"A tiempo",P261=3,"Proximo a Vencer",P261&gt;3,"Vencido"))</f>
        <v/>
      </c>
      <c r="R261" s="162" t="s">
        <v>842</v>
      </c>
      <c r="S261" s="162">
        <f>IF(SEGUIMIENTO[[#This Row],[REVISION]]="Primera",VLOOKUP(SEGUIMIENTO[[#This Row],[MODALIDAD]],Actividad[[#All],[TIPO]:[Tiempo Respuesta]],2,0),VLOOKUP(SEGUIMIENTO[[#This Row],[MODALIDAD]],Actividad[[#All],[TIPO]:[Segunda]],3,0))</f>
        <v>3</v>
      </c>
      <c r="T261" s="162">
        <f>IF(SEGUIMIENTO[[#This Row],[FECHA DE REVISION]]&gt;0,NETWORKDAYS(SEGUIMIENTO[[#This Row],[FECHA DE RECEPCION]],SEGUIMIENTO[[#This Row],[FECHA DE REVISION]],Tablas!$AA$2:$AA$37),"")</f>
        <v>3</v>
      </c>
      <c r="U261" s="162" t="str">
        <f>IFERROR(IF(SEGUIMIENTO[[#This Row],[TIEMPO PARA RESPUESTA / DIAS]]-SEGUIMIENTO[[#This Row],[TIEMPO DE RESPUESTA]]&gt;=0,"OPORTUNA","VENCIDO"),"")</f>
        <v>OPORTUNA</v>
      </c>
      <c r="V261" s="162"/>
    </row>
    <row r="262" spans="1:22" hidden="1" x14ac:dyDescent="0.25">
      <c r="A262" s="162" t="s">
        <v>843</v>
      </c>
      <c r="B262" s="199" t="s">
        <v>844</v>
      </c>
      <c r="C262" s="162" t="s">
        <v>166</v>
      </c>
      <c r="D262" s="162" t="str">
        <f>VLOOKUP(SEGUIMIENTO[[#This Row],[TIPO]],Actividad[#All],2,0)</f>
        <v>Proceso</v>
      </c>
      <c r="E262" s="162" t="s">
        <v>36</v>
      </c>
      <c r="F262" s="162" t="s">
        <v>191</v>
      </c>
      <c r="G262" s="162" t="s">
        <v>30</v>
      </c>
      <c r="H262" s="162" t="s">
        <v>126</v>
      </c>
      <c r="I262" s="162" t="s">
        <v>64</v>
      </c>
      <c r="J262" s="187" t="s">
        <v>367</v>
      </c>
      <c r="K262" s="162" t="s">
        <v>226</v>
      </c>
      <c r="L262" s="162"/>
      <c r="M262" s="162" t="s">
        <v>12</v>
      </c>
      <c r="N262" s="165">
        <v>46140</v>
      </c>
      <c r="O262" s="165">
        <v>46147</v>
      </c>
      <c r="P262" s="164" t="str" cm="1">
        <f t="array" aca="1" ref="P262" ca="1">IFERROR(_xlfn.IFS(K262="DEVUELTO","DEVUELTO",K262="APROBADO","APROBADO",K262="CANCELADO","CANCELADO",K262="ASIGNADO",NETWORKDAYS(N262,TODAY(),Tablas!$AA$2:$AA$37)),"")</f>
        <v>DEVUELTO</v>
      </c>
      <c r="Q262" s="162" t="str" cm="1">
        <f t="array" aca="1" ref="Q262" ca="1">IF(M262="Primera",_xlfn.IFS(P262="APROBADO","",P262="CANCELADO","",P262="DEVUELTO","",(S262-P262)&gt;=2,"A tiempo",(S262-P262)&lt;1,"Proximo a Vencer",S262-P262&lt;0,"Vencido"),_xlfn.IFS(P262="APROBADO","",P262="CANCELADO","",P262="DEVUELTO","",AND(P262&gt;=0,P262&lt;=2),"A tiempo",P262=3,"Proximo a Vencer",P262&gt;3,"Vencido"))</f>
        <v/>
      </c>
      <c r="R262" s="162" t="s">
        <v>845</v>
      </c>
      <c r="S262" s="162">
        <f>IF(SEGUIMIENTO[[#This Row],[REVISION]]="Primera",VLOOKUP(SEGUIMIENTO[[#This Row],[MODALIDAD]],Actividad[[#All],[TIPO]:[Tiempo Respuesta]],2,0),VLOOKUP(SEGUIMIENTO[[#This Row],[MODALIDAD]],Actividad[[#All],[TIPO]:[Segunda]],3,0))</f>
        <v>5</v>
      </c>
      <c r="T262" s="162">
        <f>IF(SEGUIMIENTO[[#This Row],[FECHA DE REVISION]]&gt;0,NETWORKDAYS(SEGUIMIENTO[[#This Row],[FECHA DE RECEPCION]],SEGUIMIENTO[[#This Row],[FECHA DE REVISION]],Tablas!$AA$2:$AA$37),"")</f>
        <v>5</v>
      </c>
      <c r="U262" s="162" t="str">
        <f>IFERROR(IF(SEGUIMIENTO[[#This Row],[TIEMPO PARA RESPUESTA / DIAS]]-SEGUIMIENTO[[#This Row],[TIEMPO DE RESPUESTA]]&gt;=0,"OPORTUNA","VENCIDO"),"")</f>
        <v>OPORTUNA</v>
      </c>
      <c r="V262" s="162"/>
    </row>
    <row r="263" spans="1:22" ht="30" hidden="1" x14ac:dyDescent="0.25">
      <c r="A263" s="162" t="s">
        <v>765</v>
      </c>
      <c r="B263" s="199" t="s">
        <v>846</v>
      </c>
      <c r="C263" s="162" t="s">
        <v>177</v>
      </c>
      <c r="D263" s="162" t="str">
        <f>VLOOKUP(SEGUIMIENTO[[#This Row],[TIPO]],Actividad[#All],2,0)</f>
        <v>Proceso</v>
      </c>
      <c r="E263" s="162" t="s">
        <v>36</v>
      </c>
      <c r="F263" s="162" t="s">
        <v>180</v>
      </c>
      <c r="G263" s="162" t="s">
        <v>30</v>
      </c>
      <c r="H263" s="162" t="s">
        <v>118</v>
      </c>
      <c r="I263" s="162" t="s">
        <v>189</v>
      </c>
      <c r="J263" s="168" t="s">
        <v>368</v>
      </c>
      <c r="K263" s="162" t="s">
        <v>226</v>
      </c>
      <c r="L263" s="162"/>
      <c r="M263" s="162" t="s">
        <v>12</v>
      </c>
      <c r="N263" s="165">
        <v>46142</v>
      </c>
      <c r="O263" s="165">
        <v>46148</v>
      </c>
      <c r="P263" s="152" t="str" cm="1">
        <f t="array" aca="1" ref="P263" ca="1">IFERROR(_xlfn.IFS(K263="DEVUELTO","DEVUELTO",K263="APROBADO","APROBADO",K263="CANCELADO","CANCELADO",K263="ASIGNADO",NETWORKDAYS(N263,TODAY(),Tablas!$AA$2:$AA$37)),"")</f>
        <v>DEVUELTO</v>
      </c>
      <c r="Q263" t="str" cm="1">
        <f t="array" aca="1" ref="Q263" ca="1">IF(M263="Primera",_xlfn.IFS(P263="APROBADO","",P263="CANCELADO","",P263="DEVUELTO","",(S263-P263)&gt;=2,"A tiempo",(S263-P263)&lt;1,"Proximo a Vencer",S263-P263&lt;0,"Vencido"),_xlfn.IFS(P263="APROBADO","",P263="CANCELADO","",P263="DEVUELTO","",AND(P263&gt;=0,P263&lt;=2),"A tiempo",P263=3,"Proximo a Vencer",P263&gt;3,"Vencido"))</f>
        <v/>
      </c>
      <c r="R263" s="162" t="s">
        <v>847</v>
      </c>
      <c r="S263" s="162">
        <f>IF(SEGUIMIENTO[[#This Row],[REVISION]]="Primera",VLOOKUP(SEGUIMIENTO[[#This Row],[MODALIDAD]],Actividad[[#All],[TIPO]:[Tiempo Respuesta]],2,0),VLOOKUP(SEGUIMIENTO[[#This Row],[MODALIDAD]],Actividad[[#All],[TIPO]:[Segunda]],3,0))</f>
        <v>5</v>
      </c>
      <c r="T263" s="162">
        <f>IF(SEGUIMIENTO[[#This Row],[FECHA DE REVISION]]&gt;0,NETWORKDAYS(SEGUIMIENTO[[#This Row],[FECHA DE RECEPCION]],SEGUIMIENTO[[#This Row],[FECHA DE REVISION]],Tablas!$AA$2:$AA$37),"")</f>
        <v>4</v>
      </c>
      <c r="U263" s="162" t="str">
        <f>IFERROR(IF(SEGUIMIENTO[[#This Row],[TIEMPO PARA RESPUESTA / DIAS]]-SEGUIMIENTO[[#This Row],[TIEMPO DE RESPUESTA]]&gt;=0,"OPORTUNA","VENCIDO"),"")</f>
        <v>OPORTUNA</v>
      </c>
      <c r="V263" s="162"/>
    </row>
    <row r="264" spans="1:22" ht="23.25" hidden="1" customHeight="1" x14ac:dyDescent="0.25">
      <c r="A264" s="162" t="s">
        <v>765</v>
      </c>
      <c r="B264" s="199" t="s">
        <v>846</v>
      </c>
      <c r="C264" s="162" t="s">
        <v>177</v>
      </c>
      <c r="D264" s="162" t="str">
        <f>VLOOKUP(SEGUIMIENTO[[#This Row],[TIPO]],Actividad[#All],2,0)</f>
        <v>Proceso</v>
      </c>
      <c r="E264" s="162" t="s">
        <v>36</v>
      </c>
      <c r="F264" s="162" t="s">
        <v>180</v>
      </c>
      <c r="G264" s="162" t="s">
        <v>30</v>
      </c>
      <c r="H264" s="162" t="s">
        <v>118</v>
      </c>
      <c r="I264" s="162" t="s">
        <v>189</v>
      </c>
      <c r="J264" s="168" t="s">
        <v>368</v>
      </c>
      <c r="K264" s="162" t="s">
        <v>222</v>
      </c>
      <c r="L264" s="165">
        <v>46157</v>
      </c>
      <c r="M264" s="162" t="s">
        <v>3</v>
      </c>
      <c r="N264" s="165">
        <v>46156</v>
      </c>
      <c r="O264" s="165">
        <v>46157</v>
      </c>
      <c r="P264" s="152" t="str" cm="1">
        <f t="array" aca="1" ref="P264" ca="1">IFERROR(_xlfn.IFS(K264="DEVUELTO","DEVUELTO",K264="APROBADO","APROBADO",K264="CANCELADO","CANCELADO",K264="ASIGNADO",NETWORKDAYS(N264,TODAY(),Tablas!$AA$2:$AA$37)),"")</f>
        <v>APROBADO</v>
      </c>
      <c r="Q264" t="str" cm="1">
        <f t="array" aca="1" ref="Q264" ca="1">IF(M264="Primera",_xlfn.IFS(P264="APROBADO","",P264="CANCELADO","",P264="DEVUELTO","",(S264-P264)&gt;=2,"A tiempo",(S264-P264)&lt;1,"Proximo a Vencer",S264-P264&lt;0,"Vencido"),_xlfn.IFS(P264="APROBADO","",P264="CANCELADO","",P264="DEVUELTO","",AND(P264&gt;=0,P264&lt;=2),"A tiempo",P264=3,"Proximo a Vencer",P264&gt;3,"Vencido"))</f>
        <v/>
      </c>
      <c r="R264" s="66" t="s">
        <v>416</v>
      </c>
      <c r="S264" s="162">
        <f>IF(SEGUIMIENTO[[#This Row],[REVISION]]="Primera",VLOOKUP(SEGUIMIENTO[[#This Row],[MODALIDAD]],Actividad[[#All],[TIPO]:[Tiempo Respuesta]],2,0),VLOOKUP(SEGUIMIENTO[[#This Row],[MODALIDAD]],Actividad[[#All],[TIPO]:[Segunda]],3,0))</f>
        <v>3</v>
      </c>
      <c r="T264" s="162">
        <f>IF(SEGUIMIENTO[[#This Row],[FECHA DE REVISION]]&gt;0,NETWORKDAYS(SEGUIMIENTO[[#This Row],[FECHA DE RECEPCION]],SEGUIMIENTO[[#This Row],[FECHA DE REVISION]],Tablas!$AA$2:$AA$37),"")</f>
        <v>2</v>
      </c>
      <c r="U264" s="162" t="str">
        <f>IFERROR(IF(SEGUIMIENTO[[#This Row],[TIEMPO PARA RESPUESTA / DIAS]]-SEGUIMIENTO[[#This Row],[TIEMPO DE RESPUESTA]]&gt;=0,"OPORTUNA","VENCIDO"),"")</f>
        <v>OPORTUNA</v>
      </c>
      <c r="V264" s="162"/>
    </row>
    <row r="265" spans="1:22" ht="14.25" hidden="1" customHeight="1" x14ac:dyDescent="0.25">
      <c r="A265" s="178" t="s">
        <v>447</v>
      </c>
      <c r="B265" s="199" t="s">
        <v>848</v>
      </c>
      <c r="C265" s="162" t="s">
        <v>78</v>
      </c>
      <c r="D265" s="162" t="str">
        <f>VLOOKUP(SEGUIMIENTO[[#This Row],[TIPO]],Actividad[#All],2,0)</f>
        <v>Proceso</v>
      </c>
      <c r="E265" s="162" t="s">
        <v>36</v>
      </c>
      <c r="F265" s="162" t="s">
        <v>172</v>
      </c>
      <c r="G265" s="162" t="s">
        <v>26</v>
      </c>
      <c r="H265" s="213" t="s">
        <v>26</v>
      </c>
      <c r="I265" s="162" t="s">
        <v>22</v>
      </c>
      <c r="J265" s="168" t="s">
        <v>849</v>
      </c>
      <c r="K265" s="162" t="s">
        <v>226</v>
      </c>
      <c r="L265" s="162"/>
      <c r="M265" s="162" t="s">
        <v>12</v>
      </c>
      <c r="N265" s="165">
        <v>46142</v>
      </c>
      <c r="O265" s="165">
        <v>46149</v>
      </c>
      <c r="P265" s="164" t="str" cm="1">
        <f t="array" aca="1" ref="P265" ca="1">IFERROR(_xlfn.IFS(K265="DEVUELTO","DEVUELTO",K265="APROBADO","APROBADO",K265="CANCELADO","CANCELADO",K265="ASIGNADO",NETWORKDAYS(N265,TODAY(),Tablas!$AA$2:$AA$37)),"")</f>
        <v>DEVUELTO</v>
      </c>
      <c r="Q265" s="162" t="str" cm="1">
        <f t="array" aca="1" ref="Q265" ca="1">IF(M265="Primera",_xlfn.IFS(P265="APROBADO","",P265="CANCELADO","",P265="DEVUELTO","",(S265-P265)&gt;=2,"A tiempo",(S265-P265)&lt;1,"Proximo a Vencer",S265-P265&lt;0,"Vencido"),_xlfn.IFS(P265="APROBADO","",P265="CANCELADO","",P265="DEVUELTO","",AND(P265&gt;=0,P265&lt;=2),"A tiempo",P265=3,"Proximo a Vencer",P265&gt;3,"Vencido"))</f>
        <v/>
      </c>
      <c r="R265" s="162" t="s">
        <v>850</v>
      </c>
      <c r="S265" s="162">
        <f>IF(SEGUIMIENTO[[#This Row],[REVISION]]="Primera",VLOOKUP(SEGUIMIENTO[[#This Row],[MODALIDAD]],Actividad[[#All],[TIPO]:[Tiempo Respuesta]],2,0),VLOOKUP(SEGUIMIENTO[[#This Row],[MODALIDAD]],Actividad[[#All],[TIPO]:[Segunda]],3,0))</f>
        <v>5</v>
      </c>
      <c r="T265" s="162">
        <f>IF(SEGUIMIENTO[[#This Row],[FECHA DE REVISION]]&gt;0,NETWORKDAYS(SEGUIMIENTO[[#This Row],[FECHA DE RECEPCION]],SEGUIMIENTO[[#This Row],[FECHA DE REVISION]],Tablas!$AA$2:$AA$37),"")</f>
        <v>5</v>
      </c>
      <c r="U265" s="162" t="str">
        <f>IFERROR(IF(SEGUIMIENTO[[#This Row],[TIEMPO PARA RESPUESTA / DIAS]]-SEGUIMIENTO[[#This Row],[TIEMPO DE RESPUESTA]]&gt;=0,"OPORTUNA","VENCIDO"),"")</f>
        <v>OPORTUNA</v>
      </c>
      <c r="V265" s="162"/>
    </row>
    <row r="266" spans="1:22" ht="18" hidden="1" customHeight="1" x14ac:dyDescent="0.25">
      <c r="A266" s="162" t="s">
        <v>851</v>
      </c>
      <c r="B266" s="199" t="s">
        <v>852</v>
      </c>
      <c r="C266" s="162" t="s">
        <v>166</v>
      </c>
      <c r="D266" s="162" t="str">
        <f>VLOOKUP(SEGUIMIENTO[[#This Row],[TIPO]],Actividad[#All],2,0)</f>
        <v>Proceso</v>
      </c>
      <c r="E266" s="162" t="s">
        <v>36</v>
      </c>
      <c r="F266" s="162" t="s">
        <v>76</v>
      </c>
      <c r="G266" s="162" t="s">
        <v>30</v>
      </c>
      <c r="H266" s="162" t="s">
        <v>56</v>
      </c>
      <c r="I266" s="162" t="s">
        <v>79</v>
      </c>
      <c r="J266" s="168" t="s">
        <v>370</v>
      </c>
      <c r="K266" s="162" t="s">
        <v>226</v>
      </c>
      <c r="L266" s="162"/>
      <c r="M266" s="162" t="s">
        <v>12</v>
      </c>
      <c r="N266" s="165">
        <v>46146</v>
      </c>
      <c r="O266" s="165">
        <v>46156</v>
      </c>
      <c r="P266" s="164" t="str" cm="1">
        <f t="array" aca="1" ref="P266" ca="1">IFERROR(_xlfn.IFS(K266="DEVUELTO","DEVUELTO",K266="APROBADO","APROBADO",K266="CANCELADO","CANCELADO",K266="ASIGNADO",NETWORKDAYS(N266,TODAY(),Tablas!$AA$2:$AA$37)),"")</f>
        <v>DEVUELTO</v>
      </c>
      <c r="Q266" s="162" t="str" cm="1">
        <f t="array" aca="1" ref="Q266" ca="1">IF(M266="Primera",_xlfn.IFS(P266="APROBADO","",P266="CANCELADO","",P266="DEVUELTO","",(S266-P266)&gt;=2,"A tiempo",(S266-P266)&lt;1,"Proximo a Vencer",S266-P266&lt;0,"Vencido"),_xlfn.IFS(P266="APROBADO","",P266="CANCELADO","",P266="DEVUELTO","",AND(P266&gt;=0,P266&lt;=2),"A tiempo",P266=3,"Proximo a Vencer",P266&gt;3,"Vencido"))</f>
        <v/>
      </c>
      <c r="R266" s="162" t="s">
        <v>853</v>
      </c>
      <c r="S266" s="162">
        <f>IF(SEGUIMIENTO[[#This Row],[REVISION]]="Primera",VLOOKUP(SEGUIMIENTO[[#This Row],[MODALIDAD]],Actividad[[#All],[TIPO]:[Tiempo Respuesta]],2,0),VLOOKUP(SEGUIMIENTO[[#This Row],[MODALIDAD]],Actividad[[#All],[TIPO]:[Segunda]],3,0))</f>
        <v>5</v>
      </c>
      <c r="T266" s="162">
        <f>IF(SEGUIMIENTO[[#This Row],[FECHA DE REVISION]]&gt;0,NETWORKDAYS(SEGUIMIENTO[[#This Row],[FECHA DE RECEPCION]],SEGUIMIENTO[[#This Row],[FECHA DE REVISION]],Tablas!$AA$2:$AA$37),"")</f>
        <v>9</v>
      </c>
      <c r="U266" s="162" t="str">
        <f>IFERROR(IF(SEGUIMIENTO[[#This Row],[TIEMPO PARA RESPUESTA / DIAS]]-SEGUIMIENTO[[#This Row],[TIEMPO DE RESPUESTA]]&gt;=0,"OPORTUNA","VENCIDO"),"")</f>
        <v>VENCIDO</v>
      </c>
      <c r="V266" s="162"/>
    </row>
    <row r="267" spans="1:22" ht="21" hidden="1" customHeight="1" x14ac:dyDescent="0.25">
      <c r="A267" s="162" t="s">
        <v>854</v>
      </c>
      <c r="B267" s="199" t="s">
        <v>855</v>
      </c>
      <c r="C267" s="162" t="s">
        <v>166</v>
      </c>
      <c r="D267" s="162" t="str">
        <f>VLOOKUP(SEGUIMIENTO[[#This Row],[TIPO]],Actividad[#All],2,0)</f>
        <v>Proceso</v>
      </c>
      <c r="E267" s="162" t="s">
        <v>36</v>
      </c>
      <c r="F267" s="162" t="s">
        <v>183</v>
      </c>
      <c r="G267" s="162" t="s">
        <v>27</v>
      </c>
      <c r="H267" s="162" t="s">
        <v>116</v>
      </c>
      <c r="I267" s="162" t="s">
        <v>93</v>
      </c>
      <c r="J267" s="168" t="s">
        <v>371</v>
      </c>
      <c r="K267" s="162" t="s">
        <v>226</v>
      </c>
      <c r="L267" s="162"/>
      <c r="M267" s="162" t="s">
        <v>12</v>
      </c>
      <c r="N267" s="165">
        <v>46146</v>
      </c>
      <c r="O267" s="165">
        <v>46149</v>
      </c>
      <c r="P267" s="164" t="str" cm="1">
        <f t="array" aca="1" ref="P267" ca="1">IFERROR(_xlfn.IFS(K267="DEVUELTO","DEVUELTO",K267="APROBADO","APROBADO",K267="CANCELADO","CANCELADO",K267="ASIGNADO",NETWORKDAYS(N267,TODAY(),Tablas!$AA$2:$AA$37)),"")</f>
        <v>DEVUELTO</v>
      </c>
      <c r="Q267" s="162" t="str" cm="1">
        <f t="array" aca="1" ref="Q267" ca="1">IF(M267="Primera",_xlfn.IFS(P267="APROBADO","",P267="CANCELADO","",P267="DEVUELTO","",(S267-P267)&gt;=2,"A tiempo",(S267-P267)&lt;1,"Proximo a Vencer",S267-P267&lt;0,"Vencido"),_xlfn.IFS(P267="APROBADO","",P267="CANCELADO","",P267="DEVUELTO","",AND(P267&gt;=0,P267&lt;=2),"A tiempo",P267=3,"Proximo a Vencer",P267&gt;3,"Vencido"))</f>
        <v/>
      </c>
      <c r="R267" s="162" t="s">
        <v>856</v>
      </c>
      <c r="S267" s="162">
        <f>IF(SEGUIMIENTO[[#This Row],[REVISION]]="Primera",VLOOKUP(SEGUIMIENTO[[#This Row],[MODALIDAD]],Actividad[[#All],[TIPO]:[Tiempo Respuesta]],2,0),VLOOKUP(SEGUIMIENTO[[#This Row],[MODALIDAD]],Actividad[[#All],[TIPO]:[Segunda]],3,0))</f>
        <v>5</v>
      </c>
      <c r="T267" s="162">
        <f>IF(SEGUIMIENTO[[#This Row],[FECHA DE REVISION]]&gt;0,NETWORKDAYS(SEGUIMIENTO[[#This Row],[FECHA DE RECEPCION]],SEGUIMIENTO[[#This Row],[FECHA DE REVISION]],Tablas!$AA$2:$AA$37),"")</f>
        <v>4</v>
      </c>
      <c r="U267" s="162" t="str">
        <f>IFERROR(IF(SEGUIMIENTO[[#This Row],[TIEMPO PARA RESPUESTA / DIAS]]-SEGUIMIENTO[[#This Row],[TIEMPO DE RESPUESTA]]&gt;=0,"OPORTUNA","VENCIDO"),"")</f>
        <v>OPORTUNA</v>
      </c>
      <c r="V267" s="162"/>
    </row>
    <row r="268" spans="1:22" ht="21" hidden="1" customHeight="1" x14ac:dyDescent="0.25">
      <c r="A268" s="162" t="s">
        <v>857</v>
      </c>
      <c r="B268" s="199" t="s">
        <v>858</v>
      </c>
      <c r="C268" s="162" t="s">
        <v>177</v>
      </c>
      <c r="D268" s="162" t="str">
        <f>VLOOKUP(SEGUIMIENTO[[#This Row],[TIPO]],Actividad[#All],2,0)</f>
        <v>Proceso</v>
      </c>
      <c r="E268" s="162" t="s">
        <v>36</v>
      </c>
      <c r="F268" s="162" t="s">
        <v>101</v>
      </c>
      <c r="G268" s="162" t="s">
        <v>27</v>
      </c>
      <c r="H268" s="162" t="s">
        <v>125</v>
      </c>
      <c r="I268" s="162" t="s">
        <v>50</v>
      </c>
      <c r="J268" s="187" t="s">
        <v>372</v>
      </c>
      <c r="K268" s="162" t="s">
        <v>226</v>
      </c>
      <c r="L268" s="162"/>
      <c r="M268" s="162" t="s">
        <v>12</v>
      </c>
      <c r="N268" s="165">
        <v>46146</v>
      </c>
      <c r="O268" s="165">
        <v>46147</v>
      </c>
      <c r="P268" s="164" t="str" cm="1">
        <f t="array" aca="1" ref="P268" ca="1">IFERROR(_xlfn.IFS(K268="DEVUELTO","DEVUELTO",K268="APROBADO","APROBADO",K268="CANCELADO","CANCELADO",K268="ASIGNADO",NETWORKDAYS(N268,TODAY(),Tablas!$AA$2:$AA$37)),"")</f>
        <v>DEVUELTO</v>
      </c>
      <c r="Q268" s="162" t="str" cm="1">
        <f t="array" aca="1" ref="Q268" ca="1">IF(M268="Primera",_xlfn.IFS(P268="APROBADO","",P268="CANCELADO","",P268="DEVUELTO","",(S268-P268)&gt;=2,"A tiempo",(S268-P268)&lt;1,"Proximo a Vencer",S268-P268&lt;0,"Vencido"),_xlfn.IFS(P268="APROBADO","",P268="CANCELADO","",P268="DEVUELTO","",AND(P268&gt;=0,P268&lt;=2),"A tiempo",P268=3,"Proximo a Vencer",P268&gt;3,"Vencido"))</f>
        <v/>
      </c>
      <c r="R268" s="162" t="s">
        <v>859</v>
      </c>
      <c r="S268" s="162">
        <f>IF(SEGUIMIENTO[[#This Row],[REVISION]]="Primera",VLOOKUP(SEGUIMIENTO[[#This Row],[MODALIDAD]],Actividad[[#All],[TIPO]:[Tiempo Respuesta]],2,0),VLOOKUP(SEGUIMIENTO[[#This Row],[MODALIDAD]],Actividad[[#All],[TIPO]:[Segunda]],3,0))</f>
        <v>5</v>
      </c>
      <c r="T268" s="162">
        <f>IF(SEGUIMIENTO[[#This Row],[FECHA DE REVISION]]&gt;0,NETWORKDAYS(SEGUIMIENTO[[#This Row],[FECHA DE RECEPCION]],SEGUIMIENTO[[#This Row],[FECHA DE REVISION]],Tablas!$AA$2:$AA$37),"")</f>
        <v>2</v>
      </c>
      <c r="U268" s="162" t="str">
        <f>IFERROR(IF(SEGUIMIENTO[[#This Row],[TIEMPO PARA RESPUESTA / DIAS]]-SEGUIMIENTO[[#This Row],[TIEMPO DE RESPUESTA]]&gt;=0,"OPORTUNA","VENCIDO"),"")</f>
        <v>OPORTUNA</v>
      </c>
      <c r="V268" s="162"/>
    </row>
    <row r="269" spans="1:22" ht="21" hidden="1" customHeight="1" x14ac:dyDescent="0.25">
      <c r="A269" s="162" t="s">
        <v>857</v>
      </c>
      <c r="B269" s="199" t="s">
        <v>858</v>
      </c>
      <c r="C269" s="162" t="s">
        <v>177</v>
      </c>
      <c r="D269" t="str">
        <f>VLOOKUP(SEGUIMIENTO[[#This Row],[TIPO]],Actividad[#All],2,0)</f>
        <v>Proceso</v>
      </c>
      <c r="E269" s="162" t="s">
        <v>36</v>
      </c>
      <c r="F269" s="162" t="s">
        <v>101</v>
      </c>
      <c r="G269" s="162" t="s">
        <v>27</v>
      </c>
      <c r="H269" s="162" t="s">
        <v>125</v>
      </c>
      <c r="I269" s="162" t="s">
        <v>50</v>
      </c>
      <c r="J269" s="187" t="s">
        <v>372</v>
      </c>
      <c r="K269" s="162" t="s">
        <v>226</v>
      </c>
      <c r="L269" s="165"/>
      <c r="M269" s="162" t="s">
        <v>3</v>
      </c>
      <c r="N269" s="165">
        <v>46162</v>
      </c>
      <c r="O269" s="165">
        <v>46163</v>
      </c>
      <c r="P269" s="164" t="str" cm="1">
        <f t="array" aca="1" ref="P269" ca="1">IFERROR(_xlfn.IFS(K269="DEVUELTO","DEVUELTO",K269="APROBADO","APROBADO",K269="CANCELADO","CANCELADO",K269="ASIGNADO",NETWORKDAYS(N269,TODAY(),Tablas!$AA$2:$AA$37)),"")</f>
        <v>DEVUELTO</v>
      </c>
      <c r="Q269" s="162" t="str" cm="1">
        <f t="array" aca="1" ref="Q269" ca="1">IF(M269="Primera",_xlfn.IFS(P269="APROBADO","",P269="CANCELADO","",P269="DEVUELTO","",(S269-P269)&gt;=2,"A tiempo",(S269-P269)&lt;1,"Proximo a Vencer",S269-P269&lt;0,"Vencido"),_xlfn.IFS(P269="APROBADO","",P269="CANCELADO","",P269="DEVUELTO","",AND(P269&gt;=0,P269&lt;=2),"A tiempo",P269=3,"Proximo a Vencer",P269&gt;3,"Vencido"))</f>
        <v/>
      </c>
      <c r="R269" s="66" t="s">
        <v>860</v>
      </c>
      <c r="S269" s="162">
        <f>IF(SEGUIMIENTO[[#This Row],[REVISION]]="Primera",VLOOKUP(SEGUIMIENTO[[#This Row],[MODALIDAD]],Actividad[[#All],[TIPO]:[Tiempo Respuesta]],2,0),VLOOKUP(SEGUIMIENTO[[#This Row],[MODALIDAD]],Actividad[[#All],[TIPO]:[Segunda]],3,0))</f>
        <v>3</v>
      </c>
      <c r="T269" s="162">
        <f>IF(SEGUIMIENTO[[#This Row],[FECHA DE REVISION]]&gt;0,NETWORKDAYS(SEGUIMIENTO[[#This Row],[FECHA DE RECEPCION]],SEGUIMIENTO[[#This Row],[FECHA DE REVISION]],Tablas!$AA$2:$AA$37),"")</f>
        <v>2</v>
      </c>
      <c r="U269" s="162" t="str">
        <f>IFERROR(IF(SEGUIMIENTO[[#This Row],[TIEMPO PARA RESPUESTA / DIAS]]-SEGUIMIENTO[[#This Row],[TIEMPO DE RESPUESTA]]&gt;=0,"OPORTUNA","VENCIDO"),"")</f>
        <v>OPORTUNA</v>
      </c>
      <c r="V269" s="162"/>
    </row>
    <row r="270" spans="1:22" ht="21" hidden="1" customHeight="1" x14ac:dyDescent="0.25">
      <c r="A270" s="162" t="s">
        <v>857</v>
      </c>
      <c r="B270" s="199" t="s">
        <v>858</v>
      </c>
      <c r="C270" s="162" t="s">
        <v>177</v>
      </c>
      <c r="D270" t="str">
        <f>VLOOKUP(SEGUIMIENTO[[#This Row],[TIPO]],Actividad[#All],2,0)</f>
        <v>Proceso</v>
      </c>
      <c r="E270" s="162" t="s">
        <v>36</v>
      </c>
      <c r="F270" s="162" t="s">
        <v>101</v>
      </c>
      <c r="G270" s="162" t="s">
        <v>27</v>
      </c>
      <c r="H270" s="162" t="s">
        <v>125</v>
      </c>
      <c r="I270" s="162" t="s">
        <v>50</v>
      </c>
      <c r="J270" s="187" t="s">
        <v>372</v>
      </c>
      <c r="K270" s="162" t="s">
        <v>222</v>
      </c>
      <c r="L270" s="165">
        <v>46164</v>
      </c>
      <c r="M270" s="162" t="s">
        <v>3</v>
      </c>
      <c r="N270" s="165">
        <v>46164</v>
      </c>
      <c r="O270" s="165">
        <v>46164</v>
      </c>
      <c r="P270" s="164" t="str" cm="1">
        <f t="array" aca="1" ref="P270" ca="1">IFERROR(_xlfn.IFS(K270="DEVUELTO","DEVUELTO",K270="APROBADO","APROBADO",K270="CANCELADO","CANCELADO",K270="ASIGNADO",NETWORKDAYS(N270,TODAY(),Tablas!$AA$2:$AA$37)),"")</f>
        <v>APROBADO</v>
      </c>
      <c r="Q270" s="162" t="str" cm="1">
        <f t="array" aca="1" ref="Q270" ca="1">IF(M270="Primera",_xlfn.IFS(P270="APROBADO","",P270="CANCELADO","",P270="DEVUELTO","",(S270-P270)&gt;=2,"A tiempo",(S270-P270)&lt;1,"Proximo a Vencer",S270-P270&lt;0,"Vencido"),_xlfn.IFS(P270="APROBADO","",P270="CANCELADO","",P270="DEVUELTO","",AND(P270&gt;=0,P270&lt;=2),"A tiempo",P270=3,"Proximo a Vencer",P270&gt;3,"Vencido"))</f>
        <v/>
      </c>
      <c r="R270" s="66" t="s">
        <v>416</v>
      </c>
      <c r="S270" s="162">
        <f>IF(SEGUIMIENTO[[#This Row],[REVISION]]="Primera",VLOOKUP(SEGUIMIENTO[[#This Row],[MODALIDAD]],Actividad[[#All],[TIPO]:[Tiempo Respuesta]],2,0),VLOOKUP(SEGUIMIENTO[[#This Row],[MODALIDAD]],Actividad[[#All],[TIPO]:[Segunda]],3,0))</f>
        <v>3</v>
      </c>
      <c r="T270" s="162">
        <f>IF(SEGUIMIENTO[[#This Row],[FECHA DE REVISION]]&gt;0,NETWORKDAYS(SEGUIMIENTO[[#This Row],[FECHA DE RECEPCION]],SEGUIMIENTO[[#This Row],[FECHA DE REVISION]],Tablas!$AA$2:$AA$37),"")</f>
        <v>1</v>
      </c>
      <c r="U270" s="162" t="str">
        <f>IFERROR(IF(SEGUIMIENTO[[#This Row],[TIEMPO PARA RESPUESTA / DIAS]]-SEGUIMIENTO[[#This Row],[TIEMPO DE RESPUESTA]]&gt;=0,"OPORTUNA","VENCIDO"),"")</f>
        <v>OPORTUNA</v>
      </c>
      <c r="V270" s="162"/>
    </row>
    <row r="271" spans="1:22" ht="21" hidden="1" customHeight="1" x14ac:dyDescent="0.25">
      <c r="A271" s="162" t="s">
        <v>861</v>
      </c>
      <c r="B271" s="202" t="s">
        <v>862</v>
      </c>
      <c r="C271" s="162" t="s">
        <v>37</v>
      </c>
      <c r="D271" s="162" t="str">
        <f>VLOOKUP(SEGUIMIENTO[[#This Row],[TIPO]],Actividad[#All],2,0)</f>
        <v>Liquidación</v>
      </c>
      <c r="E271" s="162" t="s">
        <v>37</v>
      </c>
      <c r="F271" s="162" t="s">
        <v>91</v>
      </c>
      <c r="G271" s="162" t="s">
        <v>29</v>
      </c>
      <c r="H271" s="162" t="s">
        <v>69</v>
      </c>
      <c r="I271" s="162" t="s">
        <v>39</v>
      </c>
      <c r="J271" s="168" t="s">
        <v>373</v>
      </c>
      <c r="K271" s="162" t="s">
        <v>226</v>
      </c>
      <c r="L271" s="162"/>
      <c r="M271" s="162" t="s">
        <v>12</v>
      </c>
      <c r="N271" s="165">
        <v>46148</v>
      </c>
      <c r="O271" s="165">
        <v>46150</v>
      </c>
      <c r="P271" s="164" t="str" cm="1">
        <f t="array" aca="1" ref="P271" ca="1">IFERROR(_xlfn.IFS(K271="DEVUELTO","DEVUELTO",K271="APROBADO","APROBADO",K271="CANCELADO","CANCELADO",K271="ASIGNADO",NETWORKDAYS(N271,TODAY(),Tablas!$AA$2:$AA$37)),"")</f>
        <v>DEVUELTO</v>
      </c>
      <c r="Q271" s="162" t="str" cm="1">
        <f t="array" aca="1" ref="Q271" ca="1">IF(M271="Primera",_xlfn.IFS(P271="APROBADO","",P271="CANCELADO","",P271="DEVUELTO","",(S271-P271)&gt;=2,"A tiempo",(S271-P271)&lt;1,"Proximo a Vencer",S271-P271&lt;0,"Vencido"),_xlfn.IFS(P271="APROBADO","",P271="CANCELADO","",P271="DEVUELTO","",AND(P271&gt;=0,P271&lt;=2),"A tiempo",P271=3,"Proximo a Vencer",P271&gt;3,"Vencido"))</f>
        <v/>
      </c>
      <c r="R271" s="162" t="s">
        <v>863</v>
      </c>
      <c r="S271" s="162">
        <f>IF(SEGUIMIENTO[[#This Row],[REVISION]]="Primera",VLOOKUP(SEGUIMIENTO[[#This Row],[MODALIDAD]],Actividad[[#All],[TIPO]:[Tiempo Respuesta]],2,0),VLOOKUP(SEGUIMIENTO[[#This Row],[MODALIDAD]],Actividad[[#All],[TIPO]:[Segunda]],3,0))</f>
        <v>2</v>
      </c>
      <c r="T271" s="162">
        <f>IF(SEGUIMIENTO[[#This Row],[FECHA DE REVISION]]&gt;0,NETWORKDAYS(SEGUIMIENTO[[#This Row],[FECHA DE RECEPCION]],SEGUIMIENTO[[#This Row],[FECHA DE REVISION]],Tablas!$AA$2:$AA$37),"")</f>
        <v>3</v>
      </c>
      <c r="U271" s="162" t="str">
        <f>IFERROR(IF(SEGUIMIENTO[[#This Row],[TIEMPO PARA RESPUESTA / DIAS]]-SEGUIMIENTO[[#This Row],[TIEMPO DE RESPUESTA]]&gt;=0,"OPORTUNA","VENCIDO"),"")</f>
        <v>VENCIDO</v>
      </c>
      <c r="V271" s="162"/>
    </row>
    <row r="272" spans="1:22" ht="21" hidden="1" customHeight="1" x14ac:dyDescent="0.25">
      <c r="A272" s="162" t="s">
        <v>861</v>
      </c>
      <c r="B272" s="202" t="s">
        <v>862</v>
      </c>
      <c r="C272" s="162" t="s">
        <v>37</v>
      </c>
      <c r="D272" s="162" t="str">
        <f>VLOOKUP(SEGUIMIENTO[[#This Row],[TIPO]],Actividad[#All],2,0)</f>
        <v>Liquidación</v>
      </c>
      <c r="E272" s="162" t="s">
        <v>37</v>
      </c>
      <c r="F272" s="162" t="s">
        <v>91</v>
      </c>
      <c r="G272" s="162" t="s">
        <v>29</v>
      </c>
      <c r="H272" s="162" t="s">
        <v>69</v>
      </c>
      <c r="I272" s="162" t="s">
        <v>39</v>
      </c>
      <c r="J272" s="168" t="s">
        <v>373</v>
      </c>
      <c r="K272" s="162" t="s">
        <v>226</v>
      </c>
      <c r="L272" s="162"/>
      <c r="M272" s="162" t="s">
        <v>3</v>
      </c>
      <c r="N272" s="165">
        <v>46161</v>
      </c>
      <c r="O272" s="165">
        <v>46161</v>
      </c>
      <c r="P272" s="164" t="str" cm="1">
        <f t="array" aca="1" ref="P272" ca="1">IFERROR(_xlfn.IFS(K272="DEVUELTO","DEVUELTO",K272="APROBADO","APROBADO",K272="CANCELADO","CANCELADO",K272="ASIGNADO",NETWORKDAYS(N272,TODAY(),Tablas!$AA$2:$AA$37)),"")</f>
        <v>DEVUELTO</v>
      </c>
      <c r="Q272" s="162" t="str" cm="1">
        <f t="array" aca="1" ref="Q272" ca="1">IF(M272="Primera",_xlfn.IFS(P272="APROBADO","",P272="CANCELADO","",P272="DEVUELTO","",(S272-P272)&gt;=2,"A tiempo",(S272-P272)&lt;1,"Proximo a Vencer",S272-P272&lt;0,"Vencido"),_xlfn.IFS(P272="APROBADO","",P272="CANCELADO","",P272="DEVUELTO","",AND(P272&gt;=0,P272&lt;=2),"A tiempo",P272=3,"Proximo a Vencer",P272&gt;3,"Vencido"))</f>
        <v/>
      </c>
      <c r="R272" s="162" t="s">
        <v>864</v>
      </c>
      <c r="S272" s="162">
        <f>IF(SEGUIMIENTO[[#This Row],[REVISION]]="Primera",VLOOKUP(SEGUIMIENTO[[#This Row],[MODALIDAD]],Actividad[[#All],[TIPO]:[Tiempo Respuesta]],2,0),VLOOKUP(SEGUIMIENTO[[#This Row],[MODALIDAD]],Actividad[[#All],[TIPO]:[Segunda]],3,0))</f>
        <v>1</v>
      </c>
      <c r="T272" s="162">
        <f>IF(SEGUIMIENTO[[#This Row],[FECHA DE REVISION]]&gt;0,NETWORKDAYS(SEGUIMIENTO[[#This Row],[FECHA DE RECEPCION]],SEGUIMIENTO[[#This Row],[FECHA DE REVISION]],Tablas!$AA$2:$AA$37),"")</f>
        <v>1</v>
      </c>
      <c r="U272" s="162" t="str">
        <f>IFERROR(IF(SEGUIMIENTO[[#This Row],[TIEMPO PARA RESPUESTA / DIAS]]-SEGUIMIENTO[[#This Row],[TIEMPO DE RESPUESTA]]&gt;=0,"OPORTUNA","VENCIDO"),"")</f>
        <v>OPORTUNA</v>
      </c>
      <c r="V272" s="162"/>
    </row>
    <row r="273" spans="1:22" ht="21" hidden="1" customHeight="1" x14ac:dyDescent="0.25">
      <c r="A273" s="162" t="s">
        <v>861</v>
      </c>
      <c r="B273" s="202" t="s">
        <v>862</v>
      </c>
      <c r="C273" s="162" t="s">
        <v>37</v>
      </c>
      <c r="D273" s="162" t="str">
        <f>VLOOKUP(SEGUIMIENTO[[#This Row],[TIPO]],Actividad[#All],2,0)</f>
        <v>Liquidación</v>
      </c>
      <c r="E273" s="162" t="s">
        <v>37</v>
      </c>
      <c r="F273" s="162" t="s">
        <v>91</v>
      </c>
      <c r="G273" s="162" t="s">
        <v>29</v>
      </c>
      <c r="H273" s="162" t="s">
        <v>69</v>
      </c>
      <c r="I273" s="162" t="s">
        <v>39</v>
      </c>
      <c r="J273" s="168" t="s">
        <v>373</v>
      </c>
      <c r="K273" s="162" t="s">
        <v>222</v>
      </c>
      <c r="L273" s="165">
        <v>46162</v>
      </c>
      <c r="M273" s="162" t="s">
        <v>175</v>
      </c>
      <c r="N273" s="165">
        <v>46162</v>
      </c>
      <c r="O273" s="165">
        <v>46162</v>
      </c>
      <c r="P273" s="164" t="str" cm="1">
        <f t="array" aca="1" ref="P273" ca="1">IFERROR(_xlfn.IFS(K273="DEVUELTO","DEVUELTO",K273="APROBADO","APROBADO",K273="CANCELADO","CANCELADO",K273="ASIGNADO",NETWORKDAYS(N273,TODAY(),Tablas!$AA$2:$AA$37)),"")</f>
        <v>APROBADO</v>
      </c>
      <c r="Q273" s="162" t="str" cm="1">
        <f t="array" aca="1" ref="Q273" ca="1">IF(M273="Primera",_xlfn.IFS(P273="APROBADO","",P273="CANCELADO","",P273="DEVUELTO","",(S273-P273)&gt;=2,"A tiempo",(S273-P273)&lt;1,"Proximo a Vencer",S273-P273&lt;0,"Vencido"),_xlfn.IFS(P273="APROBADO","",P273="CANCELADO","",P273="DEVUELTO","",AND(P273&gt;=0,P273&lt;=2),"A tiempo",P273=3,"Proximo a Vencer",P273&gt;3,"Vencido"))</f>
        <v/>
      </c>
      <c r="R273" s="162" t="s">
        <v>865</v>
      </c>
      <c r="S273" s="162">
        <f>IF(SEGUIMIENTO[[#This Row],[REVISION]]="Primera",VLOOKUP(SEGUIMIENTO[[#This Row],[MODALIDAD]],Actividad[[#All],[TIPO]:[Tiempo Respuesta]],2,0),VLOOKUP(SEGUIMIENTO[[#This Row],[MODALIDAD]],Actividad[[#All],[TIPO]:[Segunda]],3,0))</f>
        <v>1</v>
      </c>
      <c r="T273" s="162">
        <f>IF(SEGUIMIENTO[[#This Row],[FECHA DE REVISION]]&gt;0,NETWORKDAYS(SEGUIMIENTO[[#This Row],[FECHA DE RECEPCION]],SEGUIMIENTO[[#This Row],[FECHA DE REVISION]],Tablas!$AA$2:$AA$37),"")</f>
        <v>1</v>
      </c>
      <c r="U273" s="162" t="str">
        <f>IFERROR(IF(SEGUIMIENTO[[#This Row],[TIEMPO PARA RESPUESTA / DIAS]]-SEGUIMIENTO[[#This Row],[TIEMPO DE RESPUESTA]]&gt;=0,"OPORTUNA","VENCIDO"),"")</f>
        <v>OPORTUNA</v>
      </c>
      <c r="V273" s="162"/>
    </row>
    <row r="274" spans="1:22" ht="21.75" hidden="1" customHeight="1" x14ac:dyDescent="0.25">
      <c r="A274" s="162" t="s">
        <v>866</v>
      </c>
      <c r="B274" s="199" t="s">
        <v>867</v>
      </c>
      <c r="C274" s="162" t="s">
        <v>173</v>
      </c>
      <c r="D274" s="162" t="str">
        <f>VLOOKUP(SEGUIMIENTO[[#This Row],[TIPO]],Actividad[#All],2,0)</f>
        <v>Modificación</v>
      </c>
      <c r="E274" s="162" t="s">
        <v>35</v>
      </c>
      <c r="F274" s="162" t="s">
        <v>46</v>
      </c>
      <c r="G274" s="162" t="s">
        <v>26</v>
      </c>
      <c r="H274" s="162" t="s">
        <v>81</v>
      </c>
      <c r="I274" s="162" t="s">
        <v>64</v>
      </c>
      <c r="J274" s="168" t="s">
        <v>374</v>
      </c>
      <c r="K274" s="162" t="s">
        <v>226</v>
      </c>
      <c r="L274" s="162"/>
      <c r="M274" s="162" t="s">
        <v>12</v>
      </c>
      <c r="N274" s="165">
        <v>46149</v>
      </c>
      <c r="O274" s="165">
        <v>46150</v>
      </c>
      <c r="P274" s="164" t="str" cm="1">
        <f t="array" aca="1" ref="P274" ca="1">IFERROR(_xlfn.IFS(K274="DEVUELTO","DEVUELTO",K274="APROBADO","APROBADO",K274="CANCELADO","CANCELADO",K274="ASIGNADO",NETWORKDAYS(N274,TODAY(),Tablas!$AA$2:$AA$37)),"")</f>
        <v>DEVUELTO</v>
      </c>
      <c r="Q274" s="162" t="str" cm="1">
        <f t="array" aca="1" ref="Q274" ca="1">IF(M274="Primera",_xlfn.IFS(P274="APROBADO","",P274="CANCELADO","",P274="DEVUELTO","",(S274-P274)&gt;=2,"A tiempo",(S274-P274)&lt;1,"Proximo a Vencer",S274-P274&lt;0,"Vencido"),_xlfn.IFS(P274="APROBADO","",P274="CANCELADO","",P274="DEVUELTO","",AND(P274&gt;=0,P274&lt;=2),"A tiempo",P274=3,"Proximo a Vencer",P274&gt;3,"Vencido"))</f>
        <v/>
      </c>
      <c r="R274" s="162" t="s">
        <v>868</v>
      </c>
      <c r="S274" s="162">
        <f>IF(SEGUIMIENTO[[#This Row],[REVISION]]="Primera",VLOOKUP(SEGUIMIENTO[[#This Row],[MODALIDAD]],Actividad[[#All],[TIPO]:[Tiempo Respuesta]],2,0),VLOOKUP(SEGUIMIENTO[[#This Row],[MODALIDAD]],Actividad[[#All],[TIPO]:[Segunda]],3,0))</f>
        <v>3</v>
      </c>
      <c r="T274" s="162">
        <f>IF(SEGUIMIENTO[[#This Row],[FECHA DE REVISION]]&gt;0,NETWORKDAYS(SEGUIMIENTO[[#This Row],[FECHA DE RECEPCION]],SEGUIMIENTO[[#This Row],[FECHA DE REVISION]],Tablas!$AA$2:$AA$37),"")</f>
        <v>2</v>
      </c>
      <c r="U274" s="162" t="str">
        <f>IFERROR(IF(SEGUIMIENTO[[#This Row],[TIEMPO PARA RESPUESTA / DIAS]]-SEGUIMIENTO[[#This Row],[TIEMPO DE RESPUESTA]]&gt;=0,"OPORTUNA","VENCIDO"),"")</f>
        <v>OPORTUNA</v>
      </c>
      <c r="V274" s="162"/>
    </row>
    <row r="275" spans="1:22" ht="30" hidden="1" x14ac:dyDescent="0.25">
      <c r="A275" s="162" t="s">
        <v>866</v>
      </c>
      <c r="B275" s="199" t="s">
        <v>867</v>
      </c>
      <c r="C275" s="162" t="s">
        <v>173</v>
      </c>
      <c r="D275" s="162" t="str">
        <f>VLOOKUP(SEGUIMIENTO[[#This Row],[TIPO]],Actividad[#All],2,0)</f>
        <v>Modificación</v>
      </c>
      <c r="E275" s="162" t="s">
        <v>35</v>
      </c>
      <c r="F275" s="162" t="s">
        <v>46</v>
      </c>
      <c r="G275" s="162" t="s">
        <v>26</v>
      </c>
      <c r="H275" s="162" t="s">
        <v>81</v>
      </c>
      <c r="I275" s="162" t="s">
        <v>64</v>
      </c>
      <c r="J275" s="168" t="s">
        <v>374</v>
      </c>
      <c r="K275" s="162" t="s">
        <v>222</v>
      </c>
      <c r="L275" s="165">
        <v>46157</v>
      </c>
      <c r="M275" s="162" t="s">
        <v>3</v>
      </c>
      <c r="N275" s="165">
        <v>46156</v>
      </c>
      <c r="O275" s="165">
        <v>46157</v>
      </c>
      <c r="P275" s="164" t="str" cm="1">
        <f t="array" aca="1" ref="P275" ca="1">IFERROR(_xlfn.IFS(K275="DEVUELTO","DEVUELTO",K275="APROBADO","APROBADO",K275="CANCELADO","CANCELADO",K275="ASIGNADO",NETWORKDAYS(N275,TODAY(),Tablas!$AA$2:$AA$37)),"")</f>
        <v>APROBADO</v>
      </c>
      <c r="Q275" s="162" t="str" cm="1">
        <f t="array" aca="1" ref="Q275" ca="1">IF(M275="Primera",_xlfn.IFS(P275="APROBADO","",P275="CANCELADO","",P275="DEVUELTO","",(S275-P275)&gt;=2,"A tiempo",(S275-P275)&lt;1,"Proximo a Vencer",S275-P275&lt;0,"Vencido"),_xlfn.IFS(P275="APROBADO","",P275="CANCELADO","",P275="DEVUELTO","",AND(P275&gt;=0,P275&lt;=2),"A tiempo",P275=3,"Proximo a Vencer",P275&gt;3,"Vencido"))</f>
        <v/>
      </c>
      <c r="R275" s="162" t="s">
        <v>869</v>
      </c>
      <c r="S275" s="162">
        <f>IF(SEGUIMIENTO[[#This Row],[REVISION]]="Primera",VLOOKUP(SEGUIMIENTO[[#This Row],[MODALIDAD]],Actividad[[#All],[TIPO]:[Tiempo Respuesta]],2,0),VLOOKUP(SEGUIMIENTO[[#This Row],[MODALIDAD]],Actividad[[#All],[TIPO]:[Segunda]],3,0))</f>
        <v>2</v>
      </c>
      <c r="T275" s="162">
        <f>IF(SEGUIMIENTO[[#This Row],[FECHA DE REVISION]]&gt;0,NETWORKDAYS(SEGUIMIENTO[[#This Row],[FECHA DE RECEPCION]],SEGUIMIENTO[[#This Row],[FECHA DE REVISION]],Tablas!$AA$2:$AA$37),"")</f>
        <v>2</v>
      </c>
      <c r="U275" s="162" t="str">
        <f>IFERROR(IF(SEGUIMIENTO[[#This Row],[TIEMPO PARA RESPUESTA / DIAS]]-SEGUIMIENTO[[#This Row],[TIEMPO DE RESPUESTA]]&gt;=0,"OPORTUNA","VENCIDO"),"")</f>
        <v>OPORTUNA</v>
      </c>
      <c r="V275" s="162"/>
    </row>
    <row r="276" spans="1:22" ht="19.5" customHeight="1" x14ac:dyDescent="0.25">
      <c r="A276" s="213" t="s">
        <v>870</v>
      </c>
      <c r="B276" s="199" t="s">
        <v>871</v>
      </c>
      <c r="C276" s="162" t="s">
        <v>37</v>
      </c>
      <c r="D276" s="162" t="str">
        <f>VLOOKUP(SEGUIMIENTO[[#This Row],[TIPO]],Actividad[#All],2,0)</f>
        <v>Liquidación</v>
      </c>
      <c r="E276" s="162" t="s">
        <v>37</v>
      </c>
      <c r="F276" s="162" t="s">
        <v>62</v>
      </c>
      <c r="G276" s="162" t="s">
        <v>30</v>
      </c>
      <c r="H276" s="162" t="s">
        <v>70</v>
      </c>
      <c r="I276" s="162" t="s">
        <v>22</v>
      </c>
      <c r="J276" s="168" t="s">
        <v>872</v>
      </c>
      <c r="K276" s="162" t="s">
        <v>226</v>
      </c>
      <c r="L276" s="162"/>
      <c r="M276" s="162" t="s">
        <v>3</v>
      </c>
      <c r="N276" s="165">
        <v>46146</v>
      </c>
      <c r="O276" s="165">
        <v>46150</v>
      </c>
      <c r="P276" s="164" t="str" cm="1">
        <f t="array" aca="1" ref="P276" ca="1">IFERROR(_xlfn.IFS(K276="DEVUELTO","DEVUELTO",K276="APROBADO","APROBADO",K276="CANCELADO","CANCELADO",K276="ASIGNADO",NETWORKDAYS(N276,TODAY(),Tablas!$AA$2:$AA$37)),"")</f>
        <v>DEVUELTO</v>
      </c>
      <c r="Q276" s="162" t="str" cm="1">
        <f t="array" aca="1" ref="Q276" ca="1">IF(M276="Primera",_xlfn.IFS(P276="APROBADO","",P276="CANCELADO","",P276="DEVUELTO","",(S276-P276)&gt;=2,"A tiempo",(S276-P276)&lt;1,"Proximo a Vencer",S276-P276&lt;0,"Vencido"),_xlfn.IFS(P276="APROBADO","",P276="CANCELADO","",P276="DEVUELTO","",AND(P276&gt;=0,P276&lt;=2),"A tiempo",P276=3,"Proximo a Vencer",P276&gt;3,"Vencido"))</f>
        <v/>
      </c>
      <c r="R276" s="162" t="s">
        <v>873</v>
      </c>
      <c r="S276" s="162">
        <f>IF(SEGUIMIENTO[[#This Row],[REVISION]]="Primera",VLOOKUP(SEGUIMIENTO[[#This Row],[MODALIDAD]],Actividad[[#All],[TIPO]:[Tiempo Respuesta]],2,0),VLOOKUP(SEGUIMIENTO[[#This Row],[MODALIDAD]],Actividad[[#All],[TIPO]:[Segunda]],3,0))</f>
        <v>1</v>
      </c>
      <c r="T276" s="162">
        <f>IF(SEGUIMIENTO[[#This Row],[FECHA DE REVISION]]&gt;0,NETWORKDAYS(SEGUIMIENTO[[#This Row],[FECHA DE RECEPCION]],SEGUIMIENTO[[#This Row],[FECHA DE REVISION]],Tablas!$AA$2:$AA$37),"")</f>
        <v>5</v>
      </c>
      <c r="U276" s="162" t="str">
        <f>IFERROR(IF(SEGUIMIENTO[[#This Row],[TIEMPO PARA RESPUESTA / DIAS]]-SEGUIMIENTO[[#This Row],[TIEMPO DE RESPUESTA]]&gt;=0,"OPORTUNA","VENCIDO"),"")</f>
        <v>VENCIDO</v>
      </c>
      <c r="V276" s="162"/>
    </row>
    <row r="277" spans="1:22" ht="22.5" hidden="1" customHeight="1" x14ac:dyDescent="0.25">
      <c r="A277" s="162" t="s">
        <v>874</v>
      </c>
      <c r="B277" s="199" t="s">
        <v>875</v>
      </c>
      <c r="C277" s="162" t="s">
        <v>20</v>
      </c>
      <c r="D277" s="162" t="str">
        <f>VLOOKUP(SEGUIMIENTO[[#This Row],[TIPO]],Actividad[#All],2,0)</f>
        <v>Modificación</v>
      </c>
      <c r="E277" s="162" t="s">
        <v>36</v>
      </c>
      <c r="F277" s="162" t="s">
        <v>180</v>
      </c>
      <c r="G277" s="162" t="s">
        <v>30</v>
      </c>
      <c r="H277" s="162" t="s">
        <v>70</v>
      </c>
      <c r="I277" s="162" t="s">
        <v>79</v>
      </c>
      <c r="J277" s="168" t="s">
        <v>376</v>
      </c>
      <c r="K277" s="162" t="s">
        <v>226</v>
      </c>
      <c r="L277" s="162"/>
      <c r="M277" s="162" t="s">
        <v>12</v>
      </c>
      <c r="N277" s="165">
        <v>46149</v>
      </c>
      <c r="O277" s="165">
        <v>46154</v>
      </c>
      <c r="P277" s="164" t="str" cm="1">
        <f t="array" aca="1" ref="P277" ca="1">IFERROR(_xlfn.IFS(K277="DEVUELTO","DEVUELTO",K277="APROBADO","APROBADO",K277="CANCELADO","CANCELADO",K277="ASIGNADO",NETWORKDAYS(N277,TODAY(),Tablas!$AA$2:$AA$37)),"")</f>
        <v>DEVUELTO</v>
      </c>
      <c r="Q277" s="162" t="str" cm="1">
        <f t="array" aca="1" ref="Q277" ca="1">IF(M277="Primera",_xlfn.IFS(P277="APROBADO","",P277="CANCELADO","",P277="DEVUELTO","",(S277-P277)&gt;=2,"A tiempo",(S277-P277)&lt;1,"Proximo a Vencer",S277-P277&lt;0,"Vencido"),_xlfn.IFS(P277="APROBADO","",P277="CANCELADO","",P277="DEVUELTO","",AND(P277&gt;=0,P277&lt;=2),"A tiempo",P277=3,"Proximo a Vencer",P277&gt;3,"Vencido"))</f>
        <v/>
      </c>
      <c r="R277" s="162" t="s">
        <v>876</v>
      </c>
      <c r="S277" s="162">
        <f>IF(SEGUIMIENTO[[#This Row],[REVISION]]="Primera",VLOOKUP(SEGUIMIENTO[[#This Row],[MODALIDAD]],Actividad[[#All],[TIPO]:[Tiempo Respuesta]],2,0),VLOOKUP(SEGUIMIENTO[[#This Row],[MODALIDAD]],Actividad[[#All],[TIPO]:[Segunda]],3,0))</f>
        <v>3</v>
      </c>
      <c r="T277" s="162">
        <f>IF(SEGUIMIENTO[[#This Row],[FECHA DE REVISION]]&gt;0,NETWORKDAYS(SEGUIMIENTO[[#This Row],[FECHA DE RECEPCION]],SEGUIMIENTO[[#This Row],[FECHA DE REVISION]],Tablas!$AA$2:$AA$37),"")</f>
        <v>4</v>
      </c>
      <c r="U277" s="162" t="str">
        <f>IFERROR(IF(SEGUIMIENTO[[#This Row],[TIEMPO PARA RESPUESTA / DIAS]]-SEGUIMIENTO[[#This Row],[TIEMPO DE RESPUESTA]]&gt;=0,"OPORTUNA","VENCIDO"),"")</f>
        <v>VENCIDO</v>
      </c>
      <c r="V277" s="162"/>
    </row>
    <row r="278" spans="1:22" ht="22.5" hidden="1" customHeight="1" x14ac:dyDescent="0.25">
      <c r="A278" s="162" t="s">
        <v>874</v>
      </c>
      <c r="B278" s="199" t="s">
        <v>875</v>
      </c>
      <c r="C278" s="162" t="s">
        <v>20</v>
      </c>
      <c r="D278" s="162" t="str">
        <f>VLOOKUP(SEGUIMIENTO[[#This Row],[TIPO]],Actividad[#All],2,0)</f>
        <v>Modificación</v>
      </c>
      <c r="E278" s="162" t="s">
        <v>36</v>
      </c>
      <c r="F278" s="162" t="s">
        <v>180</v>
      </c>
      <c r="G278" s="162" t="s">
        <v>30</v>
      </c>
      <c r="H278" s="162" t="s">
        <v>70</v>
      </c>
      <c r="I278" s="162" t="s">
        <v>79</v>
      </c>
      <c r="J278" s="168" t="s">
        <v>376</v>
      </c>
      <c r="K278" s="162" t="s">
        <v>226</v>
      </c>
      <c r="L278" s="162"/>
      <c r="M278" s="162" t="s">
        <v>3</v>
      </c>
      <c r="N278" s="165">
        <v>46157</v>
      </c>
      <c r="O278" s="165">
        <v>46162</v>
      </c>
      <c r="P278" s="164" t="str" cm="1">
        <f t="array" aca="1" ref="P278" ca="1">IFERROR(_xlfn.IFS(K278="DEVUELTO","DEVUELTO",K278="APROBADO","APROBADO",K278="CANCELADO","CANCELADO",K278="ASIGNADO",NETWORKDAYS(N278,TODAY(),Tablas!$AA$2:$AA$37)),"")</f>
        <v>DEVUELTO</v>
      </c>
      <c r="Q278" s="162" t="str" cm="1">
        <f t="array" aca="1" ref="Q278" ca="1">IF(M278="Primera",_xlfn.IFS(P278="APROBADO","",P278="CANCELADO","",P278="DEVUELTO","",(S278-P278)&gt;=2,"A tiempo",(S278-P278)&lt;1,"Proximo a Vencer",S278-P278&lt;0,"Vencido"),_xlfn.IFS(P278="APROBADO","",P278="CANCELADO","",P278="DEVUELTO","",AND(P278&gt;=0,P278&lt;=2),"A tiempo",P278=3,"Proximo a Vencer",P278&gt;3,"Vencido"))</f>
        <v/>
      </c>
      <c r="R278" s="162" t="s">
        <v>876</v>
      </c>
      <c r="S278" s="162">
        <f>IF(SEGUIMIENTO[[#This Row],[REVISION]]="Primera",VLOOKUP(SEGUIMIENTO[[#This Row],[MODALIDAD]],Actividad[[#All],[TIPO]:[Tiempo Respuesta]],2,0),VLOOKUP(SEGUIMIENTO[[#This Row],[MODALIDAD]],Actividad[[#All],[TIPO]:[Segunda]],3,0))</f>
        <v>2</v>
      </c>
      <c r="T278" s="162">
        <f>IF(SEGUIMIENTO[[#This Row],[FECHA DE REVISION]]&gt;0,NETWORKDAYS(SEGUIMIENTO[[#This Row],[FECHA DE RECEPCION]],SEGUIMIENTO[[#This Row],[FECHA DE REVISION]],Tablas!$AA$2:$AA$37),"")</f>
        <v>3</v>
      </c>
      <c r="U278" s="162" t="str">
        <f>IFERROR(IF(SEGUIMIENTO[[#This Row],[TIEMPO PARA RESPUESTA / DIAS]]-SEGUIMIENTO[[#This Row],[TIEMPO DE RESPUESTA]]&gt;=0,"OPORTUNA","VENCIDO"),"")</f>
        <v>VENCIDO</v>
      </c>
      <c r="V278" s="162"/>
    </row>
    <row r="279" spans="1:22" ht="22.5" hidden="1" customHeight="1" x14ac:dyDescent="0.25">
      <c r="A279" s="162" t="s">
        <v>874</v>
      </c>
      <c r="B279" s="199" t="s">
        <v>875</v>
      </c>
      <c r="C279" s="162" t="s">
        <v>20</v>
      </c>
      <c r="D279" s="162" t="str">
        <f>VLOOKUP(SEGUIMIENTO[[#This Row],[TIPO]],Actividad[#All],2,0)</f>
        <v>Modificación</v>
      </c>
      <c r="E279" s="162" t="s">
        <v>36</v>
      </c>
      <c r="F279" s="162" t="s">
        <v>180</v>
      </c>
      <c r="G279" s="162" t="s">
        <v>30</v>
      </c>
      <c r="H279" s="162" t="s">
        <v>70</v>
      </c>
      <c r="I279" s="162" t="s">
        <v>79</v>
      </c>
      <c r="J279" s="168" t="s">
        <v>376</v>
      </c>
      <c r="K279" s="162" t="s">
        <v>222</v>
      </c>
      <c r="L279" s="162"/>
      <c r="M279" s="162" t="s">
        <v>175</v>
      </c>
      <c r="N279" s="165">
        <v>46163</v>
      </c>
      <c r="O279" s="165">
        <v>46163</v>
      </c>
      <c r="P279" s="164" t="str" cm="1">
        <f t="array" aca="1" ref="P279" ca="1">IFERROR(_xlfn.IFS(K279="DEVUELTO","DEVUELTO",K279="APROBADO","APROBADO",K279="CANCELADO","CANCELADO",K279="ASIGNADO",NETWORKDAYS(N279,TODAY(),Tablas!$AA$2:$AA$37)),"")</f>
        <v>APROBADO</v>
      </c>
      <c r="Q279" s="162" t="str" cm="1">
        <f t="array" aca="1" ref="Q279" ca="1">IF(M279="Primera",_xlfn.IFS(P279="APROBADO","",P279="CANCELADO","",P279="DEVUELTO","",(S279-P279)&gt;=2,"A tiempo",(S279-P279)&lt;1,"Proximo a Vencer",S279-P279&lt;0,"Vencido"),_xlfn.IFS(P279="APROBADO","",P279="CANCELADO","",P279="DEVUELTO","",AND(P279&gt;=0,P279&lt;=2),"A tiempo",P279=3,"Proximo a Vencer",P279&gt;3,"Vencido"))</f>
        <v/>
      </c>
      <c r="R279" s="162" t="s">
        <v>877</v>
      </c>
      <c r="S279" s="162">
        <f>IF(SEGUIMIENTO[[#This Row],[REVISION]]="Primera",VLOOKUP(SEGUIMIENTO[[#This Row],[MODALIDAD]],Actividad[[#All],[TIPO]:[Tiempo Respuesta]],2,0),VLOOKUP(SEGUIMIENTO[[#This Row],[MODALIDAD]],Actividad[[#All],[TIPO]:[Segunda]],3,0))</f>
        <v>2</v>
      </c>
      <c r="T279" s="162">
        <f>IF(SEGUIMIENTO[[#This Row],[FECHA DE REVISION]]&gt;0,NETWORKDAYS(SEGUIMIENTO[[#This Row],[FECHA DE RECEPCION]],SEGUIMIENTO[[#This Row],[FECHA DE REVISION]],Tablas!$AA$2:$AA$37),"")</f>
        <v>1</v>
      </c>
      <c r="U279" s="162" t="str">
        <f>IFERROR(IF(SEGUIMIENTO[[#This Row],[TIEMPO PARA RESPUESTA / DIAS]]-SEGUIMIENTO[[#This Row],[TIEMPO DE RESPUESTA]]&gt;=0,"OPORTUNA","VENCIDO"),"")</f>
        <v>OPORTUNA</v>
      </c>
      <c r="V279" s="162"/>
    </row>
    <row r="280" spans="1:22" ht="21.75" hidden="1" customHeight="1" x14ac:dyDescent="0.25">
      <c r="A280" s="162" t="s">
        <v>878</v>
      </c>
      <c r="B280" s="191" t="s">
        <v>879</v>
      </c>
      <c r="C280" s="162" t="s">
        <v>37</v>
      </c>
      <c r="D280" s="162" t="str">
        <f>VLOOKUP(SEGUIMIENTO[[#This Row],[TIPO]],Actividad[#All],2,0)</f>
        <v>Liquidación</v>
      </c>
      <c r="E280" s="162" t="s">
        <v>37</v>
      </c>
      <c r="F280" s="162" t="s">
        <v>77</v>
      </c>
      <c r="G280" s="162" t="s">
        <v>30</v>
      </c>
      <c r="H280" s="162" t="s">
        <v>118</v>
      </c>
      <c r="I280" s="162" t="s">
        <v>50</v>
      </c>
      <c r="J280" s="168" t="s">
        <v>377</v>
      </c>
      <c r="K280" s="162" t="s">
        <v>222</v>
      </c>
      <c r="L280" s="162"/>
      <c r="M280" s="162" t="s">
        <v>12</v>
      </c>
      <c r="N280" s="165">
        <v>46163</v>
      </c>
      <c r="O280" s="165">
        <v>46163</v>
      </c>
      <c r="P280" s="164" t="s">
        <v>222</v>
      </c>
      <c r="Q280" s="162" t="str" cm="1">
        <f t="array" ref="Q280">IF(M280="Primera",_xlfn.IFS(P280="APROBADO","",P280="CANCELADO","",P280="DEVUELTO","",(S280-P280)&gt;=2,"A tiempo",(S280-P280)&lt;1,"Proximo a Vencer",S280-P280&lt;0,"Vencido"),_xlfn.IFS(P280="APROBADO","",P280="CANCELADO","",P280="DEVUELTO","",AND(P280&gt;=0,P280&lt;=2),"A tiempo",P280=3,"Proximo a Vencer",P280&gt;3,"Vencido"))</f>
        <v/>
      </c>
      <c r="R280" s="162" t="s">
        <v>880</v>
      </c>
      <c r="S280" s="162">
        <f>IF(SEGUIMIENTO[[#This Row],[REVISION]]="Primera",VLOOKUP(SEGUIMIENTO[[#This Row],[MODALIDAD]],Actividad[[#All],[TIPO]:[Tiempo Respuesta]],2,0),VLOOKUP(SEGUIMIENTO[[#This Row],[MODALIDAD]],Actividad[[#All],[TIPO]:[Segunda]],3,0))</f>
        <v>2</v>
      </c>
      <c r="T280" s="162">
        <f>IF(SEGUIMIENTO[[#This Row],[FECHA DE REVISION]]&gt;0,NETWORKDAYS(SEGUIMIENTO[[#This Row],[FECHA DE RECEPCION]],SEGUIMIENTO[[#This Row],[FECHA DE REVISION]],Tablas!$AA$2:$AA$37),"")</f>
        <v>1</v>
      </c>
      <c r="U280" s="162" t="str">
        <f>IFERROR(IF(SEGUIMIENTO[[#This Row],[TIEMPO PARA RESPUESTA / DIAS]]-SEGUIMIENTO[[#This Row],[TIEMPO DE RESPUESTA]]&gt;=0,"OPORTUNA","VENCIDO"),"")</f>
        <v>OPORTUNA</v>
      </c>
      <c r="V280" s="162"/>
    </row>
    <row r="281" spans="1:22" ht="21.75" hidden="1" customHeight="1" x14ac:dyDescent="0.25">
      <c r="A281" s="162" t="s">
        <v>881</v>
      </c>
      <c r="B281" s="199" t="s">
        <v>882</v>
      </c>
      <c r="C281" s="162" t="s">
        <v>181</v>
      </c>
      <c r="D281" s="162" t="str">
        <f>VLOOKUP(SEGUIMIENTO[[#This Row],[TIPO]],Actividad[#All],2,0)</f>
        <v>Proceso</v>
      </c>
      <c r="E281" s="162" t="s">
        <v>36</v>
      </c>
      <c r="F281" s="162" t="s">
        <v>210</v>
      </c>
      <c r="G281" s="162" t="s">
        <v>26</v>
      </c>
      <c r="H281" s="162" t="s">
        <v>124</v>
      </c>
      <c r="I281" s="162" t="s">
        <v>39</v>
      </c>
      <c r="J281" s="168" t="s">
        <v>378</v>
      </c>
      <c r="K281" s="162" t="s">
        <v>226</v>
      </c>
      <c r="L281" s="162"/>
      <c r="M281" s="162" t="s">
        <v>12</v>
      </c>
      <c r="N281" s="165">
        <v>46153</v>
      </c>
      <c r="O281" s="165">
        <v>46154</v>
      </c>
      <c r="P281" s="164" t="str" cm="1">
        <f t="array" aca="1" ref="P281" ca="1">IFERROR(_xlfn.IFS(K281="DEVUELTO","DEVUELTO",K281="APROBADO","APROBADO",K281="CANCELADO","CANCELADO",K281="ASIGNADO",NETWORKDAYS(N281,TODAY(),Tablas!$AA$2:$AA$37)),"")</f>
        <v>DEVUELTO</v>
      </c>
      <c r="Q281" s="162" t="str" cm="1">
        <f t="array" aca="1" ref="Q281" ca="1">IF(M281="Primera",_xlfn.IFS(P281="APROBADO","",P281="CANCELADO","",P281="DEVUELTO","",(S281-P281)&gt;=2,"A tiempo",(S281-P281)&lt;1,"Proximo a Vencer",S281-P281&lt;0,"Vencido"),_xlfn.IFS(P281="APROBADO","",P281="CANCELADO","",P281="DEVUELTO","",AND(P281&gt;=0,P281&lt;=2),"A tiempo",P281=3,"Proximo a Vencer",P281&gt;3,"Vencido"))</f>
        <v/>
      </c>
      <c r="R281" s="162" t="s">
        <v>883</v>
      </c>
      <c r="S281" s="162">
        <f>IF(SEGUIMIENTO[[#This Row],[REVISION]]="Primera",VLOOKUP(SEGUIMIENTO[[#This Row],[MODALIDAD]],Actividad[[#All],[TIPO]:[Tiempo Respuesta]],2,0),VLOOKUP(SEGUIMIENTO[[#This Row],[MODALIDAD]],Actividad[[#All],[TIPO]:[Segunda]],3,0))</f>
        <v>5</v>
      </c>
      <c r="T281" s="162">
        <f>IF(SEGUIMIENTO[[#This Row],[FECHA DE REVISION]]&gt;0,NETWORKDAYS(SEGUIMIENTO[[#This Row],[FECHA DE RECEPCION]],SEGUIMIENTO[[#This Row],[FECHA DE REVISION]],Tablas!$AA$2:$AA$37),"")</f>
        <v>2</v>
      </c>
      <c r="U281" s="162" t="str">
        <f>IFERROR(IF(SEGUIMIENTO[[#This Row],[TIEMPO PARA RESPUESTA / DIAS]]-SEGUIMIENTO[[#This Row],[TIEMPO DE RESPUESTA]]&gt;=0,"OPORTUNA","VENCIDO"),"")</f>
        <v>OPORTUNA</v>
      </c>
      <c r="V281" s="162"/>
    </row>
    <row r="282" spans="1:22" ht="22.5" hidden="1" customHeight="1" x14ac:dyDescent="0.25">
      <c r="A282" s="162" t="s">
        <v>884</v>
      </c>
      <c r="B282" s="199" t="s">
        <v>885</v>
      </c>
      <c r="C282" s="162" t="s">
        <v>136</v>
      </c>
      <c r="D282" s="162" t="str">
        <f>VLOOKUP(SEGUIMIENTO[[#This Row],[TIPO]],Actividad[#All],2,0)</f>
        <v>Convenio</v>
      </c>
      <c r="E282" s="162" t="s">
        <v>35</v>
      </c>
      <c r="F282" s="162" t="s">
        <v>60</v>
      </c>
      <c r="G282" s="162" t="s">
        <v>26</v>
      </c>
      <c r="H282" s="162" t="s">
        <v>106</v>
      </c>
      <c r="I282" s="162" t="s">
        <v>64</v>
      </c>
      <c r="J282" s="187" t="s">
        <v>379</v>
      </c>
      <c r="K282" s="162" t="s">
        <v>226</v>
      </c>
      <c r="L282" s="162"/>
      <c r="M282" s="162" t="s">
        <v>12</v>
      </c>
      <c r="N282" s="165">
        <v>46153</v>
      </c>
      <c r="O282" s="165">
        <v>46155</v>
      </c>
      <c r="P282" s="164" t="str" cm="1">
        <f t="array" aca="1" ref="P282" ca="1">IFERROR(_xlfn.IFS(K282="DEVUELTO","DEVUELTO",K282="APROBADO","APROBADO",K282="CANCELADO","CANCELADO",K282="ASIGNADO",NETWORKDAYS(N282,TODAY(),Tablas!$AA$2:$AA$37)),"")</f>
        <v>DEVUELTO</v>
      </c>
      <c r="Q282" s="162" t="str" cm="1">
        <f t="array" aca="1" ref="Q282" ca="1">IF(M282="Primera",_xlfn.IFS(P282="APROBADO","",P282="CANCELADO","",P282="DEVUELTO","",(S282-P282)&gt;=2,"A tiempo",(S282-P282)&lt;1,"Proximo a Vencer",S282-P282&lt;0,"Vencido"),_xlfn.IFS(P282="APROBADO","",P282="CANCELADO","",P282="DEVUELTO","",AND(P282&gt;=0,P282&lt;=2),"A tiempo",P282=3,"Proximo a Vencer",P282&gt;3,"Vencido"))</f>
        <v/>
      </c>
      <c r="R282" s="162" t="s">
        <v>886</v>
      </c>
      <c r="S282" s="162">
        <f>IF(SEGUIMIENTO[[#This Row],[REVISION]]="Primera",VLOOKUP(SEGUIMIENTO[[#This Row],[MODALIDAD]],Actividad[[#All],[TIPO]:[Tiempo Respuesta]],2,0),VLOOKUP(SEGUIMIENTO[[#This Row],[MODALIDAD]],Actividad[[#All],[TIPO]:[Segunda]],3,0))</f>
        <v>4</v>
      </c>
      <c r="T282" s="162">
        <f>IF(SEGUIMIENTO[[#This Row],[FECHA DE REVISION]]&gt;0,NETWORKDAYS(SEGUIMIENTO[[#This Row],[FECHA DE RECEPCION]],SEGUIMIENTO[[#This Row],[FECHA DE REVISION]],Tablas!$AA$2:$AA$37),"")</f>
        <v>3</v>
      </c>
      <c r="U282" s="162" t="str">
        <f>IFERROR(IF(SEGUIMIENTO[[#This Row],[TIEMPO PARA RESPUESTA / DIAS]]-SEGUIMIENTO[[#This Row],[TIEMPO DE RESPUESTA]]&gt;=0,"OPORTUNA","VENCIDO"),"")</f>
        <v>OPORTUNA</v>
      </c>
      <c r="V282" s="162"/>
    </row>
    <row r="283" spans="1:22" hidden="1" x14ac:dyDescent="0.25">
      <c r="A283" s="162" t="s">
        <v>887</v>
      </c>
      <c r="B283" s="199" t="s">
        <v>888</v>
      </c>
      <c r="C283" s="162" t="s">
        <v>166</v>
      </c>
      <c r="D283" s="162" t="str">
        <f>VLOOKUP(SEGUIMIENTO[[#This Row],[TIPO]],Actividad[#All],2,0)</f>
        <v>Proceso</v>
      </c>
      <c r="E283" s="162" t="s">
        <v>36</v>
      </c>
      <c r="F283" s="162" t="s">
        <v>183</v>
      </c>
      <c r="G283" s="162" t="s">
        <v>30</v>
      </c>
      <c r="H283" s="162" t="s">
        <v>56</v>
      </c>
      <c r="I283" s="162" t="s">
        <v>22</v>
      </c>
      <c r="J283" s="215" t="s">
        <v>380</v>
      </c>
      <c r="K283" s="162" t="s">
        <v>226</v>
      </c>
      <c r="L283" s="162"/>
      <c r="M283" s="162" t="s">
        <v>12</v>
      </c>
      <c r="N283" s="165">
        <v>46154</v>
      </c>
      <c r="O283" s="165">
        <v>46156</v>
      </c>
      <c r="P283" s="164" t="str" cm="1">
        <f t="array" aca="1" ref="P283" ca="1">IFERROR(_xlfn.IFS(K283="DEVUELTO","DEVUELTO",K283="APROBADO","APROBADO",K283="CANCELADO","CANCELADO",K283="ASIGNADO",NETWORKDAYS(N283,TODAY(),Tablas!$AA$2:$AA$37)),"")</f>
        <v>DEVUELTO</v>
      </c>
      <c r="Q283" s="162" t="str" cm="1">
        <f t="array" aca="1" ref="Q283" ca="1">IF(M283="Primera",_xlfn.IFS(P283="APROBADO","",P283="CANCELADO","",P283="DEVUELTO","",(S283-P283)&gt;=2,"A tiempo",(S283-P283)&lt;1,"Proximo a Vencer",S283-P283&lt;0,"Vencido"),_xlfn.IFS(P283="APROBADO","",P283="CANCELADO","",P283="DEVUELTO","",AND(P283&gt;=0,P283&lt;=2),"A tiempo",P283=3,"Proximo a Vencer",P283&gt;3,"Vencido"))</f>
        <v/>
      </c>
      <c r="R283" s="162" t="s">
        <v>889</v>
      </c>
      <c r="S283" s="162">
        <f>IF(SEGUIMIENTO[[#This Row],[REVISION]]="Primera",VLOOKUP(SEGUIMIENTO[[#This Row],[MODALIDAD]],Actividad[[#All],[TIPO]:[Tiempo Respuesta]],2,0),VLOOKUP(SEGUIMIENTO[[#This Row],[MODALIDAD]],Actividad[[#All],[TIPO]:[Segunda]],3,0))</f>
        <v>5</v>
      </c>
      <c r="T283" s="162">
        <f>IF(SEGUIMIENTO[[#This Row],[FECHA DE REVISION]]&gt;0,NETWORKDAYS(SEGUIMIENTO[[#This Row],[FECHA DE RECEPCION]],SEGUIMIENTO[[#This Row],[FECHA DE REVISION]],Tablas!$AA$2:$AA$37),"")</f>
        <v>3</v>
      </c>
      <c r="U283" s="162" t="str">
        <f>IFERROR(IF(SEGUIMIENTO[[#This Row],[TIEMPO PARA RESPUESTA / DIAS]]-SEGUIMIENTO[[#This Row],[TIEMPO DE RESPUESTA]]&gt;=0,"OPORTUNA","VENCIDO"),"")</f>
        <v>OPORTUNA</v>
      </c>
      <c r="V283" s="162"/>
    </row>
    <row r="284" spans="1:22" hidden="1" x14ac:dyDescent="0.25">
      <c r="A284" s="162" t="s">
        <v>887</v>
      </c>
      <c r="B284" s="199" t="s">
        <v>888</v>
      </c>
      <c r="C284" s="162" t="s">
        <v>166</v>
      </c>
      <c r="D284" s="162" t="str">
        <f>VLOOKUP(SEGUIMIENTO[[#This Row],[TIPO]],Actividad[#All],2,0)</f>
        <v>Proceso</v>
      </c>
      <c r="E284" s="162" t="s">
        <v>36</v>
      </c>
      <c r="F284" s="162" t="s">
        <v>183</v>
      </c>
      <c r="G284" s="162" t="s">
        <v>30</v>
      </c>
      <c r="H284" s="162" t="s">
        <v>56</v>
      </c>
      <c r="I284" s="162" t="s">
        <v>22</v>
      </c>
      <c r="J284" s="187" t="s">
        <v>380</v>
      </c>
      <c r="K284" s="162" t="s">
        <v>226</v>
      </c>
      <c r="L284" s="162"/>
      <c r="M284" s="162" t="s">
        <v>3</v>
      </c>
      <c r="N284" s="165">
        <v>46171</v>
      </c>
      <c r="O284" s="165">
        <v>46171</v>
      </c>
      <c r="P284" s="164" t="str" cm="1">
        <f t="array" aca="1" ref="P284" ca="1">IFERROR(_xlfn.IFS(K284="DEVUELTO","DEVUELTO",K284="APROBADO","APROBADO",K284="CANCELADO","CANCELADO",K284="ASIGNADO",NETWORKDAYS(N284,TODAY(),Tablas!$AA$2:$AA$37)),"")</f>
        <v>DEVUELTO</v>
      </c>
      <c r="Q284" s="162" t="str" cm="1">
        <f t="array" aca="1" ref="Q284" ca="1">IF(M284="Primera",_xlfn.IFS(P284="APROBADO","",P284="CANCELADO","",P284="DEVUELTO","",(S284-P284)&gt;=2,"A tiempo",(S284-P284)&lt;1,"Proximo a Vencer",S284-P284&lt;0,"Vencido"),_xlfn.IFS(P284="APROBADO","",P284="CANCELADO","",P284="DEVUELTO","",AND(P284&gt;=0,P284&lt;=2),"A tiempo",P284=3,"Proximo a Vencer",P284&gt;3,"Vencido"))</f>
        <v/>
      </c>
      <c r="R284" s="162" t="s">
        <v>889</v>
      </c>
      <c r="S284" s="162">
        <f>IF(SEGUIMIENTO[[#This Row],[REVISION]]="Primera",VLOOKUP(SEGUIMIENTO[[#This Row],[MODALIDAD]],Actividad[[#All],[TIPO]:[Tiempo Respuesta]],2,0),VLOOKUP(SEGUIMIENTO[[#This Row],[MODALIDAD]],Actividad[[#All],[TIPO]:[Segunda]],3,0))</f>
        <v>3</v>
      </c>
      <c r="T284" s="162">
        <f>IF(SEGUIMIENTO[[#This Row],[FECHA DE REVISION]]&gt;0,NETWORKDAYS(SEGUIMIENTO[[#This Row],[FECHA DE RECEPCION]],SEGUIMIENTO[[#This Row],[FECHA DE REVISION]],Tablas!$AA$2:$AA$37),"")</f>
        <v>1</v>
      </c>
      <c r="U284" s="162" t="str">
        <f>IFERROR(IF(SEGUIMIENTO[[#This Row],[TIEMPO PARA RESPUESTA / DIAS]]-SEGUIMIENTO[[#This Row],[TIEMPO DE RESPUESTA]]&gt;=0,"OPORTUNA","VENCIDO"),"")</f>
        <v>OPORTUNA</v>
      </c>
      <c r="V284" s="162"/>
    </row>
    <row r="285" spans="1:22" hidden="1" x14ac:dyDescent="0.25">
      <c r="A285" s="162" t="s">
        <v>890</v>
      </c>
      <c r="B285" s="199" t="s">
        <v>891</v>
      </c>
      <c r="C285" s="162" t="s">
        <v>166</v>
      </c>
      <c r="D285" s="162" t="str">
        <f>VLOOKUP(SEGUIMIENTO[[#This Row],[TIPO]],Actividad[#All],2,0)</f>
        <v>Proceso</v>
      </c>
      <c r="E285" s="162" t="s">
        <v>36</v>
      </c>
      <c r="F285" s="162" t="s">
        <v>191</v>
      </c>
      <c r="G285" s="162" t="s">
        <v>30</v>
      </c>
      <c r="H285" s="162" t="s">
        <v>56</v>
      </c>
      <c r="I285" s="162" t="s">
        <v>79</v>
      </c>
      <c r="J285" s="187" t="s">
        <v>381</v>
      </c>
      <c r="K285" s="162" t="s">
        <v>226</v>
      </c>
      <c r="L285" s="162"/>
      <c r="M285" s="162" t="s">
        <v>12</v>
      </c>
      <c r="N285" s="165">
        <v>46157</v>
      </c>
      <c r="O285" s="165">
        <v>46168</v>
      </c>
      <c r="P285" s="164" t="str" cm="1">
        <f t="array" aca="1" ref="P285" ca="1">IFERROR(_xlfn.IFS(K285="DEVUELTO","DEVUELTO",K285="APROBADO","APROBADO",K285="CANCELADO","CANCELADO",K285="ASIGNADO",NETWORKDAYS(N285,TODAY(),Tablas!$AA$2:$AA$37)),"")</f>
        <v>DEVUELTO</v>
      </c>
      <c r="Q285" s="162" t="str" cm="1">
        <f t="array" aca="1" ref="Q285" ca="1">IF(M285="Primera",_xlfn.IFS(P285="APROBADO","",P285="CANCELADO","",P285="DEVUELTO","",(S285-P285)&gt;=2,"A tiempo",(S285-P285)&lt;1,"Proximo a Vencer",S285-P285&lt;0,"Vencido"),_xlfn.IFS(P285="APROBADO","",P285="CANCELADO","",P285="DEVUELTO","",AND(P285&gt;=0,P285&lt;=2),"A tiempo",P285=3,"Proximo a Vencer",P285&gt;3,"Vencido"))</f>
        <v/>
      </c>
      <c r="R285" s="162" t="s">
        <v>892</v>
      </c>
      <c r="S285" s="162">
        <f>IF(SEGUIMIENTO[[#This Row],[REVISION]]="Primera",VLOOKUP(SEGUIMIENTO[[#This Row],[MODALIDAD]],Actividad[[#All],[TIPO]:[Tiempo Respuesta]],2,0),VLOOKUP(SEGUIMIENTO[[#This Row],[MODALIDAD]],Actividad[[#All],[TIPO]:[Segunda]],3,0))</f>
        <v>5</v>
      </c>
      <c r="T285" s="162">
        <f>IF(SEGUIMIENTO[[#This Row],[FECHA DE REVISION]]&gt;0,NETWORKDAYS(SEGUIMIENTO[[#This Row],[FECHA DE RECEPCION]],SEGUIMIENTO[[#This Row],[FECHA DE REVISION]],Tablas!$AA$2:$AA$37),"")</f>
        <v>7</v>
      </c>
      <c r="U285" s="162" t="str">
        <f>IFERROR(IF(SEGUIMIENTO[[#This Row],[TIEMPO PARA RESPUESTA / DIAS]]-SEGUIMIENTO[[#This Row],[TIEMPO DE RESPUESTA]]&gt;=0,"OPORTUNA","VENCIDO"),"")</f>
        <v>VENCIDO</v>
      </c>
      <c r="V285" s="162"/>
    </row>
    <row r="286" spans="1:22" hidden="1" x14ac:dyDescent="0.25">
      <c r="A286" s="162" t="s">
        <v>893</v>
      </c>
      <c r="B286" s="199" t="s">
        <v>894</v>
      </c>
      <c r="C286" s="162" t="s">
        <v>160</v>
      </c>
      <c r="D286" s="162" t="str">
        <f>VLOOKUP(SEGUIMIENTO[[#This Row],[TIPO]],Actividad[#All],2,0)</f>
        <v>Liquidación P</v>
      </c>
      <c r="E286" s="162" t="s">
        <v>37</v>
      </c>
      <c r="F286" s="162" t="s">
        <v>77</v>
      </c>
      <c r="G286" s="162" t="s">
        <v>26</v>
      </c>
      <c r="H286" s="162" t="s">
        <v>81</v>
      </c>
      <c r="I286" s="162" t="s">
        <v>189</v>
      </c>
      <c r="J286" s="187" t="s">
        <v>382</v>
      </c>
      <c r="K286" s="162" t="s">
        <v>222</v>
      </c>
      <c r="L286" s="165">
        <v>46164</v>
      </c>
      <c r="M286" s="162" t="s">
        <v>12</v>
      </c>
      <c r="N286" s="5">
        <v>46157</v>
      </c>
      <c r="O286" s="165">
        <v>46164</v>
      </c>
      <c r="P286" s="164" t="str" cm="1">
        <f t="array" aca="1" ref="P286" ca="1">IFERROR(_xlfn.IFS(K286="DEVUELTO","DEVUELTO",K286="APROBADO","APROBADO",K286="CANCELADO","CANCELADO",K286="ASIGNADO",NETWORKDAYS(N286,TODAY(),Tablas!$AA$2:$AA$37)),"")</f>
        <v>APROBADO</v>
      </c>
      <c r="Q286" s="162" t="str" cm="1">
        <f t="array" aca="1" ref="Q286" ca="1">IF(M286="Primera",_xlfn.IFS(P286="APROBADO","",P286="CANCELADO","",P286="DEVUELTO","",(S286-P286)&gt;=2,"A tiempo",(S286-P286)&lt;1,"Proximo a Vencer",S286-P286&lt;0,"Vencido"),_xlfn.IFS(P286="APROBADO","",P286="CANCELADO","",P286="DEVUELTO","",AND(P286&gt;=0,P286&lt;=2),"A tiempo",P286=3,"Proximo a Vencer",P286&gt;3,"Vencido"))</f>
        <v/>
      </c>
      <c r="R286" s="162" t="s">
        <v>895</v>
      </c>
      <c r="S286" s="162">
        <f>IF(SEGUIMIENTO[[#This Row],[REVISION]]="Primera",VLOOKUP(SEGUIMIENTO[[#This Row],[MODALIDAD]],Actividad[[#All],[TIPO]:[Tiempo Respuesta]],2,0),VLOOKUP(SEGUIMIENTO[[#This Row],[MODALIDAD]],Actividad[[#All],[TIPO]:[Segunda]],3,0))</f>
        <v>5</v>
      </c>
      <c r="T286" s="162">
        <f>IF(SEGUIMIENTO[[#This Row],[FECHA DE REVISION]]&gt;0,NETWORKDAYS(SEGUIMIENTO[[#This Row],[FECHA DE RECEPCION]],SEGUIMIENTO[[#This Row],[FECHA DE REVISION]],Tablas!$AA$2:$AA$37),"")</f>
        <v>5</v>
      </c>
      <c r="U286" s="162" t="str">
        <f>IFERROR(IF(SEGUIMIENTO[[#This Row],[TIEMPO PARA RESPUESTA / DIAS]]-SEGUIMIENTO[[#This Row],[TIEMPO DE RESPUESTA]]&gt;=0,"OPORTUNA","VENCIDO"),"")</f>
        <v>OPORTUNA</v>
      </c>
      <c r="V286" s="162"/>
    </row>
    <row r="287" spans="1:22" hidden="1" x14ac:dyDescent="0.25">
      <c r="A287" t="s">
        <v>587</v>
      </c>
      <c r="B287" s="199" t="s">
        <v>896</v>
      </c>
      <c r="C287" s="162" t="s">
        <v>20</v>
      </c>
      <c r="D287" s="162" t="str">
        <f>VLOOKUP(SEGUIMIENTO[[#This Row],[TIPO]],Actividad[#All],2,0)</f>
        <v>Modificación</v>
      </c>
      <c r="E287" s="162" t="s">
        <v>35</v>
      </c>
      <c r="F287" s="162"/>
      <c r="G287" s="162" t="s">
        <v>29</v>
      </c>
      <c r="H287" s="162" t="s">
        <v>84</v>
      </c>
      <c r="I287" t="s">
        <v>215</v>
      </c>
      <c r="J287" s="167" t="s">
        <v>310</v>
      </c>
      <c r="K287" s="162" t="s">
        <v>226</v>
      </c>
      <c r="L287" s="162"/>
      <c r="M287" s="162" t="s">
        <v>12</v>
      </c>
      <c r="N287" s="165">
        <v>46162</v>
      </c>
      <c r="O287" s="165">
        <v>46169</v>
      </c>
      <c r="P287" s="164" t="str" cm="1">
        <f t="array" aca="1" ref="P287" ca="1">IFERROR(_xlfn.IFS(K287="DEVUELTO","DEVUELTO",K287="APROBADO","APROBADO",K287="CANCELADO","CANCELADO",K287="ASIGNADO",NETWORKDAYS(N287,TODAY(),Tablas!$AA$2:$AA$37)),"")</f>
        <v>DEVUELTO</v>
      </c>
      <c r="Q287" s="162" t="str" cm="1">
        <f t="array" aca="1" ref="Q287" ca="1">IF(M287="Primera",_xlfn.IFS(P287="APROBADO","",P287="CANCELADO","",P287="DEVUELTO","",(S287-P287)&gt;=2,"A tiempo",(S287-P287)&lt;1,"Proximo a Vencer",S287-P287&lt;0,"Vencido"),_xlfn.IFS(P287="APROBADO","",P287="CANCELADO","",P287="DEVUELTO","",AND(P287&gt;=0,P287&lt;=2),"A tiempo",P287=3,"Proximo a Vencer",P287&gt;3,"Vencido"))</f>
        <v/>
      </c>
      <c r="R287" s="162" t="s">
        <v>897</v>
      </c>
      <c r="S287" s="162">
        <v>6</v>
      </c>
      <c r="T287" s="162">
        <f>IF(SEGUIMIENTO[[#This Row],[FECHA DE REVISION]]&gt;0,NETWORKDAYS(SEGUIMIENTO[[#This Row],[FECHA DE RECEPCION]],SEGUIMIENTO[[#This Row],[FECHA DE REVISION]],Tablas!$AA$2:$AA$37),"")</f>
        <v>6</v>
      </c>
      <c r="U287" s="162" t="str">
        <f>IFERROR(IF(SEGUIMIENTO[[#This Row],[TIEMPO PARA RESPUESTA / DIAS]]-SEGUIMIENTO[[#This Row],[TIEMPO DE RESPUESTA]]&gt;=0,"OPORTUNA","VENCIDO"),"")</f>
        <v>OPORTUNA</v>
      </c>
      <c r="V287" s="162"/>
    </row>
    <row r="288" spans="1:22" x14ac:dyDescent="0.25">
      <c r="A288" s="162" t="s">
        <v>898</v>
      </c>
      <c r="B288" s="199" t="s">
        <v>899</v>
      </c>
      <c r="C288" s="162" t="s">
        <v>37</v>
      </c>
      <c r="D288" s="162" t="str">
        <f>VLOOKUP(SEGUIMIENTO[[#This Row],[TIPO]],Actividad[#All],2,0)</f>
        <v>Liquidación</v>
      </c>
      <c r="E288" s="162" t="s">
        <v>37</v>
      </c>
      <c r="F288" s="162" t="s">
        <v>62</v>
      </c>
      <c r="G288" s="162" t="s">
        <v>26</v>
      </c>
      <c r="H288" s="162" t="s">
        <v>81</v>
      </c>
      <c r="I288" s="162" t="s">
        <v>22</v>
      </c>
      <c r="J288" s="187" t="s">
        <v>383</v>
      </c>
      <c r="K288" s="162" t="s">
        <v>226</v>
      </c>
      <c r="L288" s="162"/>
      <c r="M288" s="162" t="s">
        <v>12</v>
      </c>
      <c r="N288" s="165">
        <v>46162</v>
      </c>
      <c r="O288" s="165">
        <v>46170</v>
      </c>
      <c r="P288" s="164" t="str" cm="1">
        <f t="array" aca="1" ref="P288" ca="1">IFERROR(_xlfn.IFS(K288="DEVUELTO","DEVUELTO",K288="APROBADO","APROBADO",K288="CANCELADO","CANCELADO",K288="ASIGNADO",NETWORKDAYS(N288,TODAY(),Tablas!$AA$2:$AA$37)),"")</f>
        <v>DEVUELTO</v>
      </c>
      <c r="Q288" s="162" t="str" cm="1">
        <f t="array" aca="1" ref="Q288" ca="1">IF(M288="Primera",_xlfn.IFS(P288="APROBADO","",P288="CANCELADO","",P288="DEVUELTO","",(S288-P288)&gt;=2,"A tiempo",(S288-P288)&lt;1,"Proximo a Vencer",S288-P288&lt;0,"Vencido"),_xlfn.IFS(P288="APROBADO","",P288="CANCELADO","",P288="DEVUELTO","",AND(P288&gt;=0,P288&lt;=2),"A tiempo",P288=3,"Proximo a Vencer",P288&gt;3,"Vencido"))</f>
        <v/>
      </c>
      <c r="R288" s="162" t="s">
        <v>889</v>
      </c>
      <c r="S288" s="162">
        <f>IF(SEGUIMIENTO[[#This Row],[REVISION]]="Primera",VLOOKUP(SEGUIMIENTO[[#This Row],[MODALIDAD]],Actividad[[#All],[TIPO]:[Tiempo Respuesta]],2,0),VLOOKUP(SEGUIMIENTO[[#This Row],[MODALIDAD]],Actividad[[#All],[TIPO]:[Segunda]],3,0))</f>
        <v>2</v>
      </c>
      <c r="T288" s="162">
        <f>IF(SEGUIMIENTO[[#This Row],[FECHA DE REVISION]]&gt;0,NETWORKDAYS(SEGUIMIENTO[[#This Row],[FECHA DE RECEPCION]],SEGUIMIENTO[[#This Row],[FECHA DE REVISION]],Tablas!$AA$2:$AA$37),"")</f>
        <v>7</v>
      </c>
      <c r="U288" s="162" t="str">
        <f>IFERROR(IF(SEGUIMIENTO[[#This Row],[TIEMPO PARA RESPUESTA / DIAS]]-SEGUIMIENTO[[#This Row],[TIEMPO DE RESPUESTA]]&gt;=0,"OPORTUNA","VENCIDO"),"")</f>
        <v>VENCIDO</v>
      </c>
      <c r="V288" s="162"/>
    </row>
    <row r="289" spans="1:22" hidden="1" x14ac:dyDescent="0.25">
      <c r="A289" s="162" t="s">
        <v>900</v>
      </c>
      <c r="B289" s="199" t="s">
        <v>901</v>
      </c>
      <c r="C289" s="162" t="s">
        <v>37</v>
      </c>
      <c r="D289" s="162" t="str">
        <f>VLOOKUP(SEGUIMIENTO[[#This Row],[TIPO]],Actividad[#All],2,0)</f>
        <v>Liquidación</v>
      </c>
      <c r="E289" s="162" t="s">
        <v>37</v>
      </c>
      <c r="F289" s="162" t="s">
        <v>77</v>
      </c>
      <c r="G289" s="162" t="s">
        <v>31</v>
      </c>
      <c r="H289" s="162" t="s">
        <v>86</v>
      </c>
      <c r="I289" s="162" t="s">
        <v>79</v>
      </c>
      <c r="J289" s="187" t="s">
        <v>384</v>
      </c>
      <c r="K289" s="162" t="s">
        <v>228</v>
      </c>
      <c r="L289" s="162"/>
      <c r="M289" s="162" t="s">
        <v>12</v>
      </c>
      <c r="N289" s="165">
        <v>46162</v>
      </c>
      <c r="O289" s="162"/>
      <c r="P289" s="164" cm="1">
        <f t="array" aca="1" ref="P289" ca="1">IFERROR(_xlfn.IFS(K289="DEVUELTO","DEVUELTO",K289="APROBADO","APROBADO",K289="CANCELADO","CANCELADO",K289="ASIGNADO",NETWORKDAYS(N289,TODAY(),Tablas!$AA$2:$AA$37)),"")</f>
        <v>9</v>
      </c>
      <c r="Q289" s="162" t="str" cm="1">
        <f t="array" aca="1" ref="Q289" ca="1">IF(M289="Primera",_xlfn.IFS(P289="APROBADO","",P289="CANCELADO","",P289="DEVUELTO","",(S289-P289)&gt;=2,"A tiempo",(S289-P289)=1,"Proximo a Vencer",S289-P289&lt;0,"Vencido"),_xlfn.IFS(P289="APROBADO","",P289="CANCELADO","",P289="DEVUELTO","",AND(P289&gt;=0,P289&lt;=2),"A tiempo",P289=3,"Proximo a Vencer",P289&gt;3,"Vencido"))</f>
        <v>Vencido</v>
      </c>
      <c r="R289" s="162"/>
      <c r="S289" s="162">
        <f>IF(SEGUIMIENTO[[#This Row],[REVISION]]="Primera",VLOOKUP(SEGUIMIENTO[[#This Row],[MODALIDAD]],Actividad[[#All],[TIPO]:[Tiempo Respuesta]],2,0),VLOOKUP(SEGUIMIENTO[[#This Row],[MODALIDAD]],Actividad[[#All],[TIPO]:[Segunda]],3,0))</f>
        <v>2</v>
      </c>
      <c r="T289" s="162" t="str">
        <f>IF(SEGUIMIENTO[[#This Row],[FECHA DE REVISION]]&gt;0,NETWORKDAYS(SEGUIMIENTO[[#This Row],[FECHA DE RECEPCION]],SEGUIMIENTO[[#This Row],[FECHA DE REVISION]],Tablas!$AA$2:$AA$37),"")</f>
        <v/>
      </c>
      <c r="U289" s="162" t="str">
        <f>IFERROR(IF(SEGUIMIENTO[[#This Row],[TIEMPO PARA RESPUESTA / DIAS]]-SEGUIMIENTO[[#This Row],[TIEMPO DE RESPUESTA]]&gt;=0,"OPORTUNA","VENCIDO"),"")</f>
        <v/>
      </c>
      <c r="V289" s="162"/>
    </row>
    <row r="290" spans="1:22" hidden="1" x14ac:dyDescent="0.25">
      <c r="A290" s="162" t="s">
        <v>902</v>
      </c>
      <c r="B290" s="199" t="s">
        <v>903</v>
      </c>
      <c r="C290" s="162" t="s">
        <v>181</v>
      </c>
      <c r="D290" s="162" t="str">
        <f>VLOOKUP(SEGUIMIENTO[[#This Row],[TIPO]],Actividad[#All],2,0)</f>
        <v>Proceso</v>
      </c>
      <c r="E290" s="162" t="s">
        <v>36</v>
      </c>
      <c r="F290" s="162" t="s">
        <v>176</v>
      </c>
      <c r="G290" s="162" t="s">
        <v>26</v>
      </c>
      <c r="H290" s="162" t="s">
        <v>124</v>
      </c>
      <c r="I290" s="162" t="s">
        <v>93</v>
      </c>
      <c r="J290" s="187" t="s">
        <v>385</v>
      </c>
      <c r="K290" s="162" t="s">
        <v>226</v>
      </c>
      <c r="L290" s="162"/>
      <c r="M290" s="162" t="s">
        <v>12</v>
      </c>
      <c r="N290" s="165">
        <v>46164</v>
      </c>
      <c r="O290" s="165">
        <v>46170</v>
      </c>
      <c r="P290" s="164" t="str" cm="1">
        <f t="array" aca="1" ref="P290" ca="1">IFERROR(_xlfn.IFS(K290="DEVUELTO","DEVUELTO",K290="APROBADO","APROBADO",K290="CANCELADO","CANCELADO",K290="ASIGNADO",NETWORKDAYS(N290,TODAY(),Tablas!$AA$2:$AA$37)),"")</f>
        <v>DEVUELTO</v>
      </c>
      <c r="Q290" s="162" t="str" cm="1">
        <f t="array" aca="1" ref="Q290" ca="1">IF(M290="Primera",_xlfn.IFS(P290="APROBADO","",P290="CANCELADO","",P290="DEVUELTO","",(S290-P290)&gt;=2,"A tiempo",(S290-P290)&lt;1,"Proximo a Vencer",S290-P290&lt;0,"Vencido"),_xlfn.IFS(P290="APROBADO","",P290="CANCELADO","",P290="DEVUELTO","",AND(P290&gt;=0,P290&lt;=2),"A tiempo",P290=3,"Proximo a Vencer",P290&gt;3,"Vencido"))</f>
        <v/>
      </c>
      <c r="R290" s="162" t="s">
        <v>904</v>
      </c>
      <c r="S290" s="162">
        <f>IF(SEGUIMIENTO[[#This Row],[REVISION]]="Primera",VLOOKUP(SEGUIMIENTO[[#This Row],[MODALIDAD]],Actividad[[#All],[TIPO]:[Tiempo Respuesta]],2,0),VLOOKUP(SEGUIMIENTO[[#This Row],[MODALIDAD]],Actividad[[#All],[TIPO]:[Segunda]],3,0))</f>
        <v>5</v>
      </c>
      <c r="T290" s="162">
        <f>IF(SEGUIMIENTO[[#This Row],[FECHA DE REVISION]]&gt;0,NETWORKDAYS(SEGUIMIENTO[[#This Row],[FECHA DE RECEPCION]],SEGUIMIENTO[[#This Row],[FECHA DE REVISION]],Tablas!$AA$2:$AA$37),"")</f>
        <v>5</v>
      </c>
      <c r="U290" s="162" t="str">
        <f>IFERROR(IF(SEGUIMIENTO[[#This Row],[TIEMPO PARA RESPUESTA / DIAS]]-SEGUIMIENTO[[#This Row],[TIEMPO DE RESPUESTA]]&gt;=0,"OPORTUNA","VENCIDO"),"")</f>
        <v>OPORTUNA</v>
      </c>
      <c r="V290" s="162"/>
    </row>
    <row r="291" spans="1:22" hidden="1" x14ac:dyDescent="0.25">
      <c r="A291" s="162" t="s">
        <v>905</v>
      </c>
      <c r="B291" s="199" t="s">
        <v>906</v>
      </c>
      <c r="C291" s="162" t="s">
        <v>38</v>
      </c>
      <c r="D291" s="162" t="str">
        <f>VLOOKUP(SEGUIMIENTO[[#This Row],[TIPO]],Actividad[#All],2,0)</f>
        <v>Modificación</v>
      </c>
      <c r="E291" s="162" t="s">
        <v>35</v>
      </c>
      <c r="F291" s="162" t="s">
        <v>101</v>
      </c>
      <c r="G291" s="162" t="s">
        <v>29</v>
      </c>
      <c r="H291" s="162" t="s">
        <v>84</v>
      </c>
      <c r="I291" s="162" t="s">
        <v>104</v>
      </c>
      <c r="J291" s="187" t="s">
        <v>386</v>
      </c>
      <c r="K291" s="162" t="s">
        <v>226</v>
      </c>
      <c r="L291" s="162"/>
      <c r="M291" s="162" t="s">
        <v>12</v>
      </c>
      <c r="N291" s="165">
        <v>46164</v>
      </c>
      <c r="O291" s="170">
        <v>46170</v>
      </c>
      <c r="P291" s="164" t="str" cm="1">
        <f t="array" aca="1" ref="P291" ca="1">IFERROR(_xlfn.IFS(K291="DEVUELTO","DEVUELTO",K291="APROBADO","APROBADO",K291="CANCELADO","CANCELADO",K291="ASIGNADO",NETWORKDAYS(N291,TODAY(),Tablas!$AA$2:$AA$37)),"")</f>
        <v>DEVUELTO</v>
      </c>
      <c r="Q291" s="162" t="str" cm="1">
        <f t="array" aca="1" ref="Q291" ca="1">IF(M291="Primera",_xlfn.IFS(P291="APROBADO","",P291="CANCELADO","",P291="DEVUELTO","",(S291-P291)&gt;=2,"A tiempo",(S291-P291)&lt;1,"Proximo a Vencer",S291-P291&lt;0,"Vencido"),_xlfn.IFS(P291="APROBADO","",P291="CANCELADO","",P291="DEVUELTO","",AND(P291&gt;=0,P291&lt;=2),"A tiempo",P291=3,"Proximo a Vencer",P291&gt;3,"Vencido"))</f>
        <v/>
      </c>
      <c r="R291" s="162" t="s">
        <v>907</v>
      </c>
      <c r="S291" s="162">
        <v>5</v>
      </c>
      <c r="T291" s="162">
        <f>IF(SEGUIMIENTO[[#This Row],[FECHA DE REVISION]]&gt;0,NETWORKDAYS(SEGUIMIENTO[[#This Row],[FECHA DE RECEPCION]],SEGUIMIENTO[[#This Row],[FECHA DE REVISION]],Tablas!$AA$2:$AA$37),"")</f>
        <v>5</v>
      </c>
      <c r="U291" s="162" t="str">
        <f>IFERROR(IF(SEGUIMIENTO[[#This Row],[TIEMPO PARA RESPUESTA / DIAS]]-SEGUIMIENTO[[#This Row],[TIEMPO DE RESPUESTA]]&gt;=0,"OPORTUNA","VENCIDO"),"")</f>
        <v>OPORTUNA</v>
      </c>
      <c r="V291" s="162"/>
    </row>
    <row r="292" spans="1:22" s="145" customFormat="1" ht="17.25" hidden="1" customHeight="1" x14ac:dyDescent="0.25">
      <c r="A292" s="172" t="s">
        <v>908</v>
      </c>
      <c r="B292" s="203" t="s">
        <v>909</v>
      </c>
      <c r="C292" s="174" t="s">
        <v>21</v>
      </c>
      <c r="D292" s="174" t="str">
        <f>VLOOKUP(SEGUIMIENTO[[#This Row],[TIPO]],Actividad[#All],2,0)</f>
        <v>Modificación</v>
      </c>
      <c r="E292" s="174" t="s">
        <v>35</v>
      </c>
      <c r="F292" s="174" t="s">
        <v>89</v>
      </c>
      <c r="G292" s="174" t="s">
        <v>29</v>
      </c>
      <c r="H292" s="174" t="s">
        <v>84</v>
      </c>
      <c r="I292" s="174" t="s">
        <v>50</v>
      </c>
      <c r="J292" s="174" t="s">
        <v>387</v>
      </c>
      <c r="K292" s="174" t="s">
        <v>222</v>
      </c>
      <c r="L292" s="175">
        <v>46169</v>
      </c>
      <c r="M292" s="174" t="s">
        <v>12</v>
      </c>
      <c r="N292" s="175">
        <v>46168</v>
      </c>
      <c r="O292" s="175">
        <v>46169</v>
      </c>
      <c r="P292" s="164" t="str" cm="1">
        <f t="array" aca="1" ref="P292" ca="1">IFERROR(_xlfn.IFS(K292="DEVUELTO","DEVUELTO",K292="APROBADO","APROBADO",K292="CANCELADO","CANCELADO",K292="ASIGNADO",NETWORKDAYS(N292,TODAY(),Tablas!$AA$2:$AA$37)),"")</f>
        <v>APROBADO</v>
      </c>
      <c r="Q292" s="174" t="str" cm="1">
        <f t="array" aca="1" ref="Q292" ca="1">IF(M292="Primera",_xlfn.IFS(P292="APROBADO","",P292="CANCELADO","",P292="DEVUELTO","",(S292-P292)&gt;=2,"A tiempo",(S292-P292)&lt;1,"Proximo a Vencer",S292-P292&lt;0,"Vencido"),_xlfn.IFS(P292="APROBADO","",P292="CANCELADO","",P292="DEVUELTO","",AND(P292&gt;=0,P292&lt;=2),"A tiempo",P292=3,"Proximo a Vencer",P292&gt;3,"Vencido"))</f>
        <v/>
      </c>
      <c r="R292" s="66" t="s">
        <v>416</v>
      </c>
      <c r="S292" s="174">
        <f>IF(SEGUIMIENTO[[#This Row],[REVISION]]="Primera",VLOOKUP(SEGUIMIENTO[[#This Row],[MODALIDAD]],Actividad[[#All],[TIPO]:[Tiempo Respuesta]],2,0),VLOOKUP(SEGUIMIENTO[[#This Row],[MODALIDAD]],Actividad[[#All],[TIPO]:[Segunda]],3,0))</f>
        <v>3</v>
      </c>
      <c r="T292" s="174">
        <f>IF(SEGUIMIENTO[[#This Row],[FECHA DE REVISION]]&gt;0,NETWORKDAYS(SEGUIMIENTO[[#This Row],[FECHA DE RECEPCION]],SEGUIMIENTO[[#This Row],[FECHA DE REVISION]],Tablas!$AA$2:$AA$37),"")</f>
        <v>2</v>
      </c>
      <c r="U292" s="174" t="str">
        <f>IFERROR(IF(SEGUIMIENTO[[#This Row],[TIEMPO PARA RESPUESTA / DIAS]]-SEGUIMIENTO[[#This Row],[TIEMPO DE RESPUESTA]]&gt;=0,"OPORTUNA","VENCIDO"),"")</f>
        <v>OPORTUNA</v>
      </c>
      <c r="V292" s="174"/>
    </row>
    <row r="293" spans="1:22" hidden="1" x14ac:dyDescent="0.25">
      <c r="A293" s="162" t="s">
        <v>614</v>
      </c>
      <c r="B293" s="199" t="s">
        <v>615</v>
      </c>
      <c r="C293" s="162" t="s">
        <v>166</v>
      </c>
      <c r="D293" s="162" t="str">
        <f>VLOOKUP(SEGUIMIENTO[[#This Row],[TIPO]],Actividad[#All],2,0)</f>
        <v>Proceso</v>
      </c>
      <c r="E293" s="162" t="s">
        <v>36</v>
      </c>
      <c r="F293" s="162" t="s">
        <v>90</v>
      </c>
      <c r="G293" s="162" t="s">
        <v>30</v>
      </c>
      <c r="H293" s="162" t="s">
        <v>98</v>
      </c>
      <c r="I293" s="162" t="s">
        <v>39</v>
      </c>
      <c r="J293" s="187" t="s">
        <v>315</v>
      </c>
      <c r="K293" s="162" t="s">
        <v>226</v>
      </c>
      <c r="L293" s="162"/>
      <c r="M293" s="162" t="s">
        <v>12</v>
      </c>
      <c r="N293" s="165">
        <v>46167</v>
      </c>
      <c r="O293" s="165">
        <v>46170</v>
      </c>
      <c r="P293" s="164" t="str" cm="1">
        <f t="array" aca="1" ref="P293" ca="1">IFERROR(_xlfn.IFS(K293="DEVUELTO","DEVUELTO",K293="APROBADO","APROBADO",K293="CANCELADO","CANCELADO",K293="ASIGNADO",NETWORKDAYS(N293,TODAY(),Tablas!$AA$2:$AA$37)),"")</f>
        <v>DEVUELTO</v>
      </c>
      <c r="Q293" s="162" t="str" cm="1">
        <f t="array" aca="1" ref="Q293" ca="1">IF(M293="Primera",_xlfn.IFS(P293="APROBADO","",P293="CANCELADO","",P293="DEVUELTO","",(S293-P293)&gt;=2,"A tiempo",(S293-P293)=1,"Proximo a Vencer",S293-P293&lt;0,"Vencido"),_xlfn.IFS(P293="APROBADO","",P293="CANCELADO","",P293="DEVUELTO","",AND(P293&gt;=0,P293&lt;=2),"A tiempo",P293=3,"Proximo a Vencer",P293&gt;3,"Vencido"))</f>
        <v/>
      </c>
      <c r="R293" s="162" t="s">
        <v>910</v>
      </c>
      <c r="S293" s="162">
        <f>IF(SEGUIMIENTO[[#This Row],[REVISION]]="Primera",VLOOKUP(SEGUIMIENTO[[#This Row],[MODALIDAD]],Actividad[[#All],[TIPO]:[Tiempo Respuesta]],2,0),VLOOKUP(SEGUIMIENTO[[#This Row],[MODALIDAD]],Actividad[[#All],[TIPO]:[Segunda]],3,0))</f>
        <v>5</v>
      </c>
      <c r="T293" s="162">
        <f>IF(SEGUIMIENTO[[#This Row],[FECHA DE REVISION]]&gt;0,NETWORKDAYS(SEGUIMIENTO[[#This Row],[FECHA DE RECEPCION]],SEGUIMIENTO[[#This Row],[FECHA DE REVISION]],Tablas!$AA$2:$AA$37),"")</f>
        <v>4</v>
      </c>
      <c r="U293" s="162" t="str">
        <f>IFERROR(IF(SEGUIMIENTO[[#This Row],[TIEMPO PARA RESPUESTA / DIAS]]-SEGUIMIENTO[[#This Row],[TIEMPO DE RESPUESTA]]&gt;=0,"OPORTUNA","VENCIDO"),"")</f>
        <v>OPORTUNA</v>
      </c>
      <c r="V293" s="162"/>
    </row>
    <row r="294" spans="1:22" hidden="1" x14ac:dyDescent="0.25">
      <c r="A294" s="162" t="s">
        <v>911</v>
      </c>
      <c r="B294" s="199" t="s">
        <v>912</v>
      </c>
      <c r="C294" s="162" t="s">
        <v>166</v>
      </c>
      <c r="D294" s="162" t="str">
        <f>VLOOKUP(SEGUIMIENTO[[#This Row],[TIPO]],Actividad[#All],2,0)</f>
        <v>Proceso</v>
      </c>
      <c r="E294" s="162" t="s">
        <v>36</v>
      </c>
      <c r="F294" s="162"/>
      <c r="G294" s="162" t="s">
        <v>26</v>
      </c>
      <c r="H294" s="162" t="s">
        <v>95</v>
      </c>
      <c r="I294" s="162" t="s">
        <v>64</v>
      </c>
      <c r="J294" s="187" t="s">
        <v>388</v>
      </c>
      <c r="K294" s="162" t="s">
        <v>226</v>
      </c>
      <c r="L294" s="162"/>
      <c r="M294" s="162" t="s">
        <v>12</v>
      </c>
      <c r="N294" s="165">
        <v>46168</v>
      </c>
      <c r="O294" s="165">
        <v>46174</v>
      </c>
      <c r="P294" s="164" t="str" cm="1">
        <f t="array" aca="1" ref="P294" ca="1">IFERROR(_xlfn.IFS(K294="DEVUELTO","DEVUELTO",K294="APROBADO","APROBADO",K294="CANCELADO","CANCELADO",K294="ASIGNADO",NETWORKDAYS(N294,TODAY(),Tablas!$AA$2:$AA$37)),"")</f>
        <v>DEVUELTO</v>
      </c>
      <c r="Q294" s="162" t="str" cm="1">
        <f t="array" aca="1" ref="Q294" ca="1">IF(M294="Primera",_xlfn.IFS(P294="APROBADO","",P294="CANCELADO","",P294="DEVUELTO","",(S294-P294)&gt;=2,"A tiempo",(S294-P294)&lt;1,"Proximo a Vencer",S294-P294&lt;0,"Vencido"),_xlfn.IFS(P294="APROBADO","",P294="CANCELADO","",P294="DEVUELTO","",AND(P294&gt;=0,P294&lt;=2),"A tiempo",P294=3,"Proximo a Vencer",P294&gt;3,"Vencido"))</f>
        <v/>
      </c>
      <c r="R294" s="162" t="s">
        <v>913</v>
      </c>
      <c r="S294" s="162">
        <f>IF(SEGUIMIENTO[[#This Row],[REVISION]]="Primera",VLOOKUP(SEGUIMIENTO[[#This Row],[MODALIDAD]],Actividad[[#All],[TIPO]:[Tiempo Respuesta]],2,0),VLOOKUP(SEGUIMIENTO[[#This Row],[MODALIDAD]],Actividad[[#All],[TIPO]:[Segunda]],3,0))</f>
        <v>5</v>
      </c>
      <c r="T294" s="162">
        <f>IF(SEGUIMIENTO[[#This Row],[FECHA DE REVISION]]&gt;0,NETWORKDAYS(SEGUIMIENTO[[#This Row],[FECHA DE RECEPCION]],SEGUIMIENTO[[#This Row],[FECHA DE REVISION]],Tablas!$AA$2:$AA$37),"")</f>
        <v>5</v>
      </c>
      <c r="U294" s="162" t="str">
        <f>IFERROR(IF(SEGUIMIENTO[[#This Row],[TIEMPO PARA RESPUESTA / DIAS]]-SEGUIMIENTO[[#This Row],[TIEMPO DE RESPUESTA]]&gt;=0,"OPORTUNA","VENCIDO"),"")</f>
        <v>OPORTUNA</v>
      </c>
      <c r="V294" s="162"/>
    </row>
    <row r="295" spans="1:22" x14ac:dyDescent="0.25">
      <c r="A295" s="213" t="s">
        <v>914</v>
      </c>
      <c r="B295" s="202" t="s">
        <v>915</v>
      </c>
      <c r="C295" s="162" t="s">
        <v>37</v>
      </c>
      <c r="D295" s="162" t="str">
        <f>VLOOKUP(SEGUIMIENTO[[#This Row],[TIPO]],Actividad[#All],2,0)</f>
        <v>Liquidación</v>
      </c>
      <c r="E295" s="162" t="s">
        <v>37</v>
      </c>
      <c r="F295" s="162" t="s">
        <v>62</v>
      </c>
      <c r="G295" s="162" t="s">
        <v>27</v>
      </c>
      <c r="H295" s="162" t="s">
        <v>53</v>
      </c>
      <c r="I295" s="162" t="s">
        <v>22</v>
      </c>
      <c r="J295" s="187" t="s">
        <v>389</v>
      </c>
      <c r="K295" s="162" t="s">
        <v>228</v>
      </c>
      <c r="L295" s="162"/>
      <c r="M295" s="162" t="s">
        <v>12</v>
      </c>
      <c r="N295" s="165">
        <v>46169</v>
      </c>
      <c r="O295" s="162"/>
      <c r="P295" s="164" cm="1">
        <f t="array" aca="1" ref="P295" ca="1">IFERROR(_xlfn.IFS(K295="DEVUELTO","DEVUELTO",K295="APROBADO","APROBADO",K295="CANCELADO","CANCELADO",K295="ASIGNADO",NETWORKDAYS(N295,TODAY(),Tablas!$AA$2:$AA$37)),"")</f>
        <v>4</v>
      </c>
      <c r="Q295" s="162" t="str" cm="1">
        <f t="array" aca="1" ref="Q295" ca="1">IF(M295="Primera",_xlfn.IFS(P295="APROBADO","",P295="CANCELADO","",P295="DEVUELTO","",(S295-P295)&gt;=2,"A tiempo",(S295-P295)=1,"Proximo a Vencer",S295-P295&lt;0,"Vencido"),_xlfn.IFS(P295="APROBADO","",P295="CANCELADO","",P295="DEVUELTO","",AND(P295&gt;=0,P295&lt;=2),"A tiempo",P295=3,"Proximo a Vencer",P295&gt;3,"Vencido"))</f>
        <v>Vencido</v>
      </c>
      <c r="R295" s="162"/>
      <c r="S295" s="162">
        <f>IF(SEGUIMIENTO[[#This Row],[REVISION]]="Primera",VLOOKUP(SEGUIMIENTO[[#This Row],[MODALIDAD]],Actividad[[#All],[TIPO]:[Tiempo Respuesta]],2,0),VLOOKUP(SEGUIMIENTO[[#This Row],[MODALIDAD]],Actividad[[#All],[TIPO]:[Segunda]],3,0))</f>
        <v>2</v>
      </c>
      <c r="T295" s="162" t="str">
        <f>IF(SEGUIMIENTO[[#This Row],[FECHA DE REVISION]]&gt;0,NETWORKDAYS(SEGUIMIENTO[[#This Row],[FECHA DE RECEPCION]],SEGUIMIENTO[[#This Row],[FECHA DE REVISION]],Tablas!$AA$2:$AA$37),"")</f>
        <v/>
      </c>
      <c r="U295" s="162" t="str">
        <f>IFERROR(IF(SEGUIMIENTO[[#This Row],[TIEMPO PARA RESPUESTA / DIAS]]-SEGUIMIENTO[[#This Row],[TIEMPO DE RESPUESTA]]&gt;=0,"OPORTUNA","VENCIDO"),"")</f>
        <v/>
      </c>
      <c r="V295" s="162"/>
    </row>
    <row r="296" spans="1:22" ht="20.25" hidden="1" customHeight="1" x14ac:dyDescent="0.25">
      <c r="A296" s="162" t="s">
        <v>916</v>
      </c>
      <c r="B296" s="199" t="s">
        <v>917</v>
      </c>
      <c r="C296" s="162" t="s">
        <v>181</v>
      </c>
      <c r="D296" s="162" t="str">
        <f>VLOOKUP(SEGUIMIENTO[[#This Row],[TIPO]],Actividad[#All],2,0)</f>
        <v>Proceso</v>
      </c>
      <c r="E296" s="162" t="s">
        <v>36</v>
      </c>
      <c r="F296" s="162"/>
      <c r="G296" s="162" t="s">
        <v>26</v>
      </c>
      <c r="H296" s="162" t="s">
        <v>124</v>
      </c>
      <c r="I296" s="162" t="s">
        <v>79</v>
      </c>
      <c r="J296" s="187" t="s">
        <v>390</v>
      </c>
      <c r="K296" s="162" t="s">
        <v>228</v>
      </c>
      <c r="L296" s="162"/>
      <c r="M296" s="162" t="s">
        <v>12</v>
      </c>
      <c r="N296" s="165">
        <v>46170</v>
      </c>
      <c r="O296" s="162"/>
      <c r="P296" s="164" cm="1">
        <f t="array" aca="1" ref="P296" ca="1">IFERROR(_xlfn.IFS(K296="DEVUELTO","DEVUELTO",K296="APROBADO","APROBADO",K296="CANCELADO","CANCELADO",K296="ASIGNADO",NETWORKDAYS(N296,TODAY(),Tablas!$AA$2:$AA$37)),"")</f>
        <v>3</v>
      </c>
      <c r="Q296" s="162" t="str" cm="1">
        <f t="array" aca="1" ref="Q296" ca="1">IF(M296="Primera",_xlfn.IFS(P296="APROBADO","",P296="CANCELADO","",P296="DEVUELTO","",(S296-P296)&gt;=2,"A tiempo",(S296-P296)&lt;1,"Proximo a Vencer",S296-P296&lt;0,"Vencido"),_xlfn.IFS(P296="APROBADO","",P296="CANCELADO","",P296="DEVUELTO","",AND(P296&gt;=0,P296&lt;=2),"A tiempo",P296=3,"Proximo a Vencer",P296&gt;3,"Vencido"))</f>
        <v>A tiempo</v>
      </c>
      <c r="R296" s="162"/>
      <c r="S296" s="162">
        <f>IF(SEGUIMIENTO[[#This Row],[REVISION]]="Primera",VLOOKUP(SEGUIMIENTO[[#This Row],[MODALIDAD]],Actividad[[#All],[TIPO]:[Tiempo Respuesta]],2,0),VLOOKUP(SEGUIMIENTO[[#This Row],[MODALIDAD]],Actividad[[#All],[TIPO]:[Segunda]],3,0))</f>
        <v>5</v>
      </c>
      <c r="T296" s="162" t="str">
        <f>IF(SEGUIMIENTO[[#This Row],[FECHA DE REVISION]]&gt;0,NETWORKDAYS(SEGUIMIENTO[[#This Row],[FECHA DE RECEPCION]],SEGUIMIENTO[[#This Row],[FECHA DE REVISION]],Tablas!$AA$2:$AA$37),"")</f>
        <v/>
      </c>
      <c r="U296" s="162" t="str">
        <f>IFERROR(IF(SEGUIMIENTO[[#This Row],[TIEMPO PARA RESPUESTA / DIAS]]-SEGUIMIENTO[[#This Row],[TIEMPO DE RESPUESTA]]&gt;=0,"OPORTUNA","VENCIDO"),"")</f>
        <v/>
      </c>
      <c r="V296" s="162"/>
    </row>
    <row r="297" spans="1:22" hidden="1" x14ac:dyDescent="0.25">
      <c r="A297" s="162" t="s">
        <v>918</v>
      </c>
      <c r="B297" s="199" t="s">
        <v>919</v>
      </c>
      <c r="C297" s="162" t="s">
        <v>92</v>
      </c>
      <c r="D297" s="162" t="str">
        <f>VLOOKUP(SEGUIMIENTO[[#This Row],[TIPO]],Actividad[#All],2,0)</f>
        <v>Convenio</v>
      </c>
      <c r="E297" s="162"/>
      <c r="F297" s="162" t="s">
        <v>75</v>
      </c>
      <c r="G297" s="162" t="s">
        <v>26</v>
      </c>
      <c r="H297" s="162" t="s">
        <v>115</v>
      </c>
      <c r="I297" s="162" t="s">
        <v>93</v>
      </c>
      <c r="J297" s="187" t="s">
        <v>391</v>
      </c>
      <c r="K297" s="162" t="s">
        <v>228</v>
      </c>
      <c r="L297" s="162"/>
      <c r="M297" s="162" t="s">
        <v>12</v>
      </c>
      <c r="N297" s="165">
        <v>46170</v>
      </c>
      <c r="O297" s="162"/>
      <c r="P297" s="164" cm="1">
        <f t="array" aca="1" ref="P297" ca="1">IFERROR(_xlfn.IFS(K297="DEVUELTO","DEVUELTO",K297="APROBADO","APROBADO",K297="CANCELADO","CANCELADO",K297="ASIGNADO",NETWORKDAYS(N297,TODAY(),Tablas!$AA$2:$AA$37)),"")</f>
        <v>3</v>
      </c>
      <c r="Q297" s="162" t="e" cm="1">
        <f t="array" aca="1" ref="Q297" ca="1">IF(M297="Primera",_xlfn.IFS(P297="APROBADO","",P297="CANCELADO","",P297="DEVUELTO","",(S297-P297)&gt;=2,"A tiempo",(S297-P297)&lt;1,"Proximo a Vencer",S297-P297&lt;0,"Vencido"),_xlfn.IFS(P297="APROBADO","",P297="CANCELADO","",P297="DEVUELTO","",AND(P297&gt;=0,P297&lt;=2),"A tiempo",P297=3,"Proximo a Vencer",P297&gt;3,"Vencido"))</f>
        <v>#N/A</v>
      </c>
      <c r="R297" s="162"/>
      <c r="S297" s="162">
        <f>IF(SEGUIMIENTO[[#This Row],[REVISION]]="Primera",VLOOKUP(SEGUIMIENTO[[#This Row],[MODALIDAD]],Actividad[[#All],[TIPO]:[Tiempo Respuesta]],2,0),VLOOKUP(SEGUIMIENTO[[#This Row],[MODALIDAD]],Actividad[[#All],[TIPO]:[Segunda]],3,0))</f>
        <v>4</v>
      </c>
      <c r="T297" s="162" t="str">
        <f>IF(SEGUIMIENTO[[#This Row],[FECHA DE REVISION]]&gt;0,NETWORKDAYS(SEGUIMIENTO[[#This Row],[FECHA DE RECEPCION]],SEGUIMIENTO[[#This Row],[FECHA DE REVISION]],Tablas!$AA$2:$AA$37),"")</f>
        <v/>
      </c>
      <c r="U297" s="162" t="str">
        <f>IFERROR(IF(SEGUIMIENTO[[#This Row],[TIEMPO PARA RESPUESTA / DIAS]]-SEGUIMIENTO[[#This Row],[TIEMPO DE RESPUESTA]]&gt;=0,"OPORTUNA","VENCIDO"),"")</f>
        <v/>
      </c>
      <c r="V297" s="162"/>
    </row>
    <row r="298" spans="1:22" hidden="1" x14ac:dyDescent="0.25">
      <c r="A298" s="162" t="s">
        <v>676</v>
      </c>
      <c r="B298" s="199" t="s">
        <v>677</v>
      </c>
      <c r="C298" t="s">
        <v>166</v>
      </c>
      <c r="D298" s="162" t="str">
        <f>VLOOKUP(SEGUIMIENTO[[#This Row],[TIPO]],Actividad[#All],2,0)</f>
        <v>Proceso</v>
      </c>
      <c r="E298" s="162" t="s">
        <v>36</v>
      </c>
      <c r="F298" s="162" t="s">
        <v>159</v>
      </c>
      <c r="G298" s="162" t="s">
        <v>26</v>
      </c>
      <c r="H298" s="134" t="s">
        <v>124</v>
      </c>
      <c r="I298" t="s">
        <v>50</v>
      </c>
      <c r="J298" s="167" t="s">
        <v>328</v>
      </c>
      <c r="K298" s="162" t="s">
        <v>226</v>
      </c>
      <c r="L298" s="162"/>
      <c r="M298" s="162" t="s">
        <v>12</v>
      </c>
      <c r="N298" s="165">
        <v>46169</v>
      </c>
      <c r="O298" s="165">
        <v>46170</v>
      </c>
      <c r="P298" s="164" t="str" cm="1">
        <f t="array" aca="1" ref="P298" ca="1">IFERROR(_xlfn.IFS(K298="DEVUELTO","DEVUELTO",K298="APROBADO","APROBADO",K298="CANCELADO","CANCELADO",K298="ASIGNADO",NETWORKDAYS(N298,TODAY(),Tablas!$AA$2:$AA$37)),"")</f>
        <v>DEVUELTO</v>
      </c>
      <c r="Q298" s="162" t="str" cm="1">
        <f t="array" aca="1" ref="Q298" ca="1">IF(M298="Primera",_xlfn.IFS(P298="APROBADO","",P298="CANCELADO","",P298="DEVUELTO","",(S298-P298)&gt;=2,"A tiempo",(S298-P298)&lt;1,"Proximo a Vencer",S298-P298&lt;0,"Vencido"),_xlfn.IFS(P298="APROBADO","",P298="CANCELADO","",P298="DEVUELTO","",AND(P298&gt;=0,P298&lt;=2),"A tiempo",P298=3,"Proximo a Vencer",P298&gt;3,"Vencido"))</f>
        <v/>
      </c>
      <c r="R298" s="162" t="s">
        <v>920</v>
      </c>
      <c r="S298" s="162">
        <f>IF(SEGUIMIENTO[[#This Row],[REVISION]]="Primera",VLOOKUP(SEGUIMIENTO[[#This Row],[MODALIDAD]],Actividad[[#All],[TIPO]:[Tiempo Respuesta]],2,0),VLOOKUP(SEGUIMIENTO[[#This Row],[MODALIDAD]],Actividad[[#All],[TIPO]:[Segunda]],3,0))</f>
        <v>5</v>
      </c>
      <c r="T298" s="162">
        <f>IF(SEGUIMIENTO[[#This Row],[FECHA DE REVISION]]&gt;0,NETWORKDAYS(SEGUIMIENTO[[#This Row],[FECHA DE RECEPCION]],SEGUIMIENTO[[#This Row],[FECHA DE REVISION]],Tablas!$AA$2:$AA$37),"")</f>
        <v>2</v>
      </c>
      <c r="U298" s="162" t="str">
        <f>IFERROR(IF(SEGUIMIENTO[[#This Row],[TIEMPO PARA RESPUESTA / DIAS]]-SEGUIMIENTO[[#This Row],[TIEMPO DE RESPUESTA]]&gt;=0,"OPORTUNA","VENCIDO"),"")</f>
        <v>OPORTUNA</v>
      </c>
      <c r="V298" s="162"/>
    </row>
    <row r="299" spans="1:22" ht="18.75" hidden="1" customHeight="1" x14ac:dyDescent="0.25">
      <c r="A299" s="162" t="s">
        <v>676</v>
      </c>
      <c r="B299" s="199" t="s">
        <v>677</v>
      </c>
      <c r="C299" s="162" t="s">
        <v>166</v>
      </c>
      <c r="D299" s="162" t="str">
        <f>VLOOKUP(SEGUIMIENTO[[#This Row],[TIPO]],Actividad[#All],2,0)</f>
        <v>Proceso</v>
      </c>
      <c r="E299" s="162" t="s">
        <v>36</v>
      </c>
      <c r="F299" s="162" t="s">
        <v>159</v>
      </c>
      <c r="G299" s="162" t="s">
        <v>26</v>
      </c>
      <c r="H299" s="162" t="s">
        <v>124</v>
      </c>
      <c r="I299" s="162" t="s">
        <v>50</v>
      </c>
      <c r="J299" s="187" t="s">
        <v>328</v>
      </c>
      <c r="K299" s="162" t="s">
        <v>222</v>
      </c>
      <c r="L299" s="165">
        <v>46171</v>
      </c>
      <c r="M299" s="162" t="s">
        <v>12</v>
      </c>
      <c r="N299" s="165">
        <v>46171</v>
      </c>
      <c r="O299" s="165">
        <v>46171</v>
      </c>
      <c r="P299" s="164" t="str" cm="1">
        <f t="array" aca="1" ref="P299" ca="1">IFERROR(_xlfn.IFS(K299="DEVUELTO","DEVUELTO",K299="APROBADO","APROBADO",K299="CANCELADO","CANCELADO",K299="ASIGNADO",NETWORKDAYS(N299,TODAY(),Tablas!$AA$2:$AA$37)),"")</f>
        <v>APROBADO</v>
      </c>
      <c r="Q299" s="162" t="str" cm="1">
        <f t="array" aca="1" ref="Q299" ca="1">IF(M299="Primera",_xlfn.IFS(P299="APROBADO","",P299="CANCELADO","",P299="DEVUELTO","",(S299-P299)&gt;=2,"A tiempo",(S299-P299)&lt;1,"Proximo a Vencer",S299-P299&lt;0,"Vencido"),_xlfn.IFS(P299="APROBADO","",P299="CANCELADO","",P299="DEVUELTO","",AND(P299&gt;=0,P299&lt;=2),"A tiempo",P299=3,"Proximo a Vencer",P299&gt;3,"Vencido"))</f>
        <v/>
      </c>
      <c r="R299" s="66" t="s">
        <v>416</v>
      </c>
      <c r="S299" s="162">
        <f>IF(SEGUIMIENTO[[#This Row],[REVISION]]="Primera",VLOOKUP(SEGUIMIENTO[[#This Row],[MODALIDAD]],Actividad[[#All],[TIPO]:[Tiempo Respuesta]],2,0),VLOOKUP(SEGUIMIENTO[[#This Row],[MODALIDAD]],Actividad[[#All],[TIPO]:[Segunda]],3,0))</f>
        <v>5</v>
      </c>
      <c r="T299" s="162">
        <f>IF(SEGUIMIENTO[[#This Row],[FECHA DE REVISION]]&gt;0,NETWORKDAYS(SEGUIMIENTO[[#This Row],[FECHA DE RECEPCION]],SEGUIMIENTO[[#This Row],[FECHA DE REVISION]],Tablas!$AA$2:$AA$37),"")</f>
        <v>1</v>
      </c>
      <c r="U299" s="162" t="str">
        <f>IFERROR(IF(SEGUIMIENTO[[#This Row],[TIEMPO PARA RESPUESTA / DIAS]]-SEGUIMIENTO[[#This Row],[TIEMPO DE RESPUESTA]]&gt;=0,"OPORTUNA","VENCIDO"),"")</f>
        <v>OPORTUNA</v>
      </c>
      <c r="V299" s="162"/>
    </row>
  </sheetData>
  <conditionalFormatting sqref="K2:K299">
    <cfRule type="cellIs" dxfId="38" priority="20" operator="equal">
      <formula>"APROBADO"</formula>
    </cfRule>
  </conditionalFormatting>
  <conditionalFormatting sqref="P2:P3 P9:P12">
    <cfRule type="cellIs" dxfId="37" priority="18" operator="between">
      <formula>4</formula>
      <formula>5</formula>
    </cfRule>
    <cfRule type="cellIs" dxfId="36" priority="19" operator="lessThan">
      <formula>4</formula>
    </cfRule>
  </conditionalFormatting>
  <conditionalFormatting sqref="P2:P299">
    <cfRule type="cellIs" dxfId="35" priority="11" operator="between">
      <formula>1</formula>
      <formula>3</formula>
    </cfRule>
    <cfRule type="cellIs" dxfId="34" priority="12" operator="between">
      <formula>4</formula>
      <formula>5</formula>
    </cfRule>
    <cfRule type="cellIs" dxfId="33" priority="13" operator="between">
      <formula>6</formula>
      <formula>360</formula>
    </cfRule>
  </conditionalFormatting>
  <conditionalFormatting sqref="P141:P172">
    <cfRule type="expression" dxfId="32" priority="1">
      <formula>IF($Q141="Proximo a Vencer","Verdadero","Falso")</formula>
    </cfRule>
    <cfRule type="expression" dxfId="31" priority="4">
      <formula>IF($Q141="Vencido","Verdadero","Falso")</formula>
    </cfRule>
  </conditionalFormatting>
  <conditionalFormatting sqref="Q2:Q299">
    <cfRule type="cellIs" dxfId="30" priority="2" operator="equal">
      <formula>"A tiempo"</formula>
    </cfRule>
    <cfRule type="cellIs" dxfId="29" priority="3" operator="equal">
      <formula>"Proximo a Vencer"</formula>
    </cfRule>
    <cfRule type="cellIs" dxfId="28" priority="5" operator="equal">
      <formula>"Vencido"</formula>
    </cfRule>
  </conditionalFormatting>
  <conditionalFormatting sqref="U2:U299">
    <cfRule type="cellIs" dxfId="27" priority="9" operator="equal">
      <formula>"VENCIDO"</formula>
    </cfRule>
    <cfRule type="cellIs" dxfId="26" priority="10" operator="equal">
      <formula>"OPORTUNA"</formula>
    </cfRule>
  </conditionalFormatting>
  <dataValidations count="4">
    <dataValidation type="date" allowBlank="1" showInputMessage="1" showErrorMessage="1" sqref="O52 N97:O97 N149 O254:O256 O286 L2:L299" xr:uid="{14B05B4A-ED7B-4A08-99C8-3A1B44283266}">
      <formula1>1</formula1>
      <formula2>55153</formula2>
    </dataValidation>
    <dataValidation type="list" allowBlank="1" showInputMessage="1" showErrorMessage="1" sqref="H157:H159 G2:G299" xr:uid="{C341EA14-4B56-4808-9621-C847913C6ADF}">
      <formula1>Subsecretaria</formula1>
    </dataValidation>
    <dataValidation type="list" allowBlank="1" showInputMessage="1" showErrorMessage="1" sqref="K2:K299" xr:uid="{E4A05A7C-B6B4-4282-AA6A-4B97E3AED406}">
      <formula1>Estado</formula1>
    </dataValidation>
    <dataValidation type="list" allowBlank="1" showInputMessage="1" showErrorMessage="1" sqref="M2:M299" xr:uid="{42DAEF3E-ABF0-4482-9109-2317A7E0F88E}">
      <formula1>Revision</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26">
        <x14:dataValidation type="list" allowBlank="1" showInputMessage="1" showErrorMessage="1" xr:uid="{BC1B0EAF-FD0A-40C1-B51E-8793F65AB957}">
          <x14:formula1>
            <xm:f>Tablas!$F$2:$F$5</xm:f>
          </x14:formula1>
          <xm:sqref>I41:I55 I100:I101</xm:sqref>
        </x14:dataValidation>
        <x14:dataValidation type="list" allowBlank="1" showInputMessage="1" showErrorMessage="1" xr:uid="{A3DD6558-6E3F-4225-B99C-C80296E051D2}">
          <x14:formula1>
            <xm:f>Tablas!$A$2:$A$22</xm:f>
          </x14:formula1>
          <xm:sqref>C2:C52 C73:C94 C207:C222</xm:sqref>
        </x14:dataValidation>
        <x14:dataValidation type="list" allowBlank="1" showInputMessage="1" showErrorMessage="1" xr:uid="{E1C85B33-C269-403A-B55C-7DBE33F1266B}">
          <x14:formula1>
            <xm:f>Tablas!$A$2:$A$23</xm:f>
          </x14:formula1>
          <xm:sqref>C95:C97 C53:C71</xm:sqref>
        </x14:dataValidation>
        <x14:dataValidation type="list" allowBlank="1" showInputMessage="1" showErrorMessage="1" xr:uid="{1333E032-D159-4B21-B46C-D96BF07E444E}">
          <x14:formula1>
            <xm:f>Tablas!$A$2:$A$24</xm:f>
          </x14:formula1>
          <xm:sqref>C72</xm:sqref>
        </x14:dataValidation>
        <x14:dataValidation type="list" allowBlank="1" showInputMessage="1" showErrorMessage="1" xr:uid="{1217B55F-578E-4A8D-B58C-943A6410BCB4}">
          <x14:formula1>
            <xm:f>Tablas!$F$2:$F$17</xm:f>
          </x14:formula1>
          <xm:sqref>I2:I40 I73:I76</xm:sqref>
        </x14:dataValidation>
        <x14:dataValidation type="list" allowBlank="1" showInputMessage="1" showErrorMessage="1" xr:uid="{607B5C1C-72BF-47D4-8D1A-F427A9767BA2}">
          <x14:formula1>
            <xm:f>Tablas!$F$2:$F$18</xm:f>
          </x14:formula1>
          <xm:sqref>I56:I61 I67:I72</xm:sqref>
        </x14:dataValidation>
        <x14:dataValidation type="list" allowBlank="1" showInputMessage="1" showErrorMessage="1" xr:uid="{CF141DF6-23F4-41B3-9812-8ED61C48C90F}">
          <x14:formula1>
            <xm:f>Tablas!$F$2:$F$19</xm:f>
          </x14:formula1>
          <xm:sqref>I62:I66</xm:sqref>
        </x14:dataValidation>
        <x14:dataValidation type="list" allowBlank="1" showInputMessage="1" showErrorMessage="1" xr:uid="{AA002BB9-DA90-4A0B-85D3-F6777D632409}">
          <x14:formula1>
            <xm:f>Tablas!$F$2:$F$28</xm:f>
          </x14:formula1>
          <xm:sqref>I135:I139 I105:I132 I77:I98 I288 I293:I299 I259:I286</xm:sqref>
        </x14:dataValidation>
        <x14:dataValidation type="list" allowBlank="1" showInputMessage="1" showErrorMessage="1" xr:uid="{BFF4D656-CF97-4392-BB03-02F869D300AA}">
          <x14:formula1>
            <xm:f>Tablas!$F$2:$F$29</xm:f>
          </x14:formula1>
          <xm:sqref>I99 I102:I104</xm:sqref>
        </x14:dataValidation>
        <x14:dataValidation type="list" allowBlank="1" showInputMessage="1" showErrorMessage="1" xr:uid="{6735CADD-14E6-4C2B-A94B-AFCBF6C24B7A}">
          <x14:formula1>
            <xm:f>_xlfn.IFS($G2=Tablas!$J$3,SSP,$G2=Tablas!$J$4,SSSA,$G2=Tablas!$J$5,SGTPSC,$G2=Tablas!$J$6,SPGS,$G2=Tablas!$J$7,SSC,$G2=Tablas!$J$8,DO)</xm:f>
          </x14:formula1>
          <xm:sqref>H130:H135 H2:H121 H140:H147 H152:H156 H294:H299 H161:H292</xm:sqref>
        </x14:dataValidation>
        <x14:dataValidation type="list" allowBlank="1" showInputMessage="1" showErrorMessage="1" xr:uid="{874E2FC1-B86D-40FE-8607-FA70D6D30C1D}">
          <x14:formula1>
            <xm:f>_xlfn.IFS($G161=Tablas!$J$3,SSP,$G161=Tablas!$J$4,SSSA,$G161=Tablas!$J$5,SGTPSC,$G161=Tablas!$J$6,SPGS,$G161=Tablas!$J$7,SSC,$G161=Tablas!$J$8,DO)</xm:f>
          </x14:formula1>
          <xm:sqref>H160</xm:sqref>
        </x14:dataValidation>
        <x14:dataValidation type="list" allowBlank="1" showInputMessage="1" showErrorMessage="1" xr:uid="{298519CE-B138-4259-AD83-11B11476FEDF}">
          <x14:formula1>
            <xm:f>Tablas!$F$2:$F$30</xm:f>
          </x14:formula1>
          <xm:sqref>I133:I134 I140:I258 I298:I299</xm:sqref>
        </x14:dataValidation>
        <x14:dataValidation type="list" allowBlank="1" showInputMessage="1" showErrorMessage="1" xr:uid="{7BEF6193-2773-4C69-9ACA-BF77941F8CE6}">
          <x14:formula1>
            <xm:f>_xlfn.IFS($G150=Tablas!$J$3,SSP,$G150=Tablas!$J$4,SSSA,$G150=Tablas!$J$5,SGTPSC,$G150=Tablas!$J$6,SPGS,$G150=Tablas!$J$7,SSC,$G150=Tablas!$J$8,DO)</xm:f>
          </x14:formula1>
          <xm:sqref>H148 H150:H151</xm:sqref>
        </x14:dataValidation>
        <x14:dataValidation type="list" allowBlank="1" showInputMessage="1" showErrorMessage="1" xr:uid="{063BC16F-477B-416B-8FE4-4F35EA1DFF6C}">
          <x14:formula1>
            <xm:f>_xlfn.IFS($G130=Tablas!$J$3,SSP,$G130=Tablas!$J$4,SSSA,$G130=Tablas!$J$5,SGTPSC,$G130=Tablas!$J$6,SPGS,$G130=Tablas!$J$7,SSC,$G130=Tablas!$J$8,DO)</xm:f>
          </x14:formula1>
          <xm:sqref>H123</xm:sqref>
        </x14:dataValidation>
        <x14:dataValidation type="list" allowBlank="1" showInputMessage="1" showErrorMessage="1" xr:uid="{7EA47604-C8F4-4BE9-9386-DF9D887ECEA9}">
          <x14:formula1>
            <xm:f>Tablas!$A$2:$A$25</xm:f>
          </x14:formula1>
          <xm:sqref>C98:C206 C223:C299</xm:sqref>
        </x14:dataValidation>
        <x14:dataValidation type="list" allowBlank="1" showInputMessage="1" showErrorMessage="1" xr:uid="{23437983-D083-4DA4-938E-207FE948B4E5}">
          <x14:formula1>
            <xm:f>_xlfn.IFS($G152=Tablas!$J$3,SSP,$G152=Tablas!$J$4,SSSA,$G152=Tablas!$J$5,SGTPSC,$G152=Tablas!$J$6,SPGS,$G152=Tablas!$J$7,SSC,$G152=Tablas!$J$8,DO)</xm:f>
          </x14:formula1>
          <xm:sqref>H149</xm:sqref>
        </x14:dataValidation>
        <x14:dataValidation type="list" allowBlank="1" showInputMessage="1" showErrorMessage="1" xr:uid="{17E23E4A-85F5-41E2-8E5D-3ACB4A927CD1}">
          <x14:formula1>
            <xm:f>_xlfn.IFS($G136=Tablas!$J$3,SSP,$G136=Tablas!$J$4,SSSA,$G136=Tablas!$J$5,SGTPSC,$G136=Tablas!$J$6,SPGS,$G136=Tablas!$J$7,SSC,$G136=Tablas!$J$8,DO)</xm:f>
          </x14:formula1>
          <xm:sqref>H126</xm:sqref>
        </x14:dataValidation>
        <x14:dataValidation type="list" allowBlank="1" showInputMessage="1" showErrorMessage="1" xr:uid="{75E48803-32CA-419E-94F9-04BFD83CBE88}">
          <x14:formula1>
            <xm:f>_xlfn.IFS($G140=Tablas!$J$3,SSP,$G140=Tablas!$J$4,SSSA,$G140=Tablas!$J$5,SGTPSC,$G140=Tablas!$J$6,SPGS,$G140=Tablas!$J$7,SSC,$G140=Tablas!$J$8,DO)</xm:f>
          </x14:formula1>
          <xm:sqref>H127:H128</xm:sqref>
        </x14:dataValidation>
        <x14:dataValidation type="list" allowBlank="1" showInputMessage="1" showErrorMessage="1" xr:uid="{7B7AE613-BE72-461C-A7D1-69F77341A9DB}">
          <x14:formula1>
            <xm:f>_xlfn.IFS($G146=Tablas!$J$3,SSP,$G146=Tablas!$J$4,SSSA,$G146=Tablas!$J$5,SGTPSC,$G146=Tablas!$J$6,SPGS,$G146=Tablas!$J$7,SSC,$G146=Tablas!$J$8,DO)</xm:f>
          </x14:formula1>
          <xm:sqref>H129</xm:sqref>
        </x14:dataValidation>
        <x14:dataValidation type="list" allowBlank="1" showInputMessage="1" showErrorMessage="1" xr:uid="{E81C1C22-49CA-4FCD-92CC-D5D7817E63AF}">
          <x14:formula1>
            <xm:f>_xlfn.IFS($G126=Tablas!$J$3,SSP,$G126=Tablas!$J$4,SSSA,$G126=Tablas!$J$5,SGTPSC,$G126=Tablas!$J$6,SPGS,$G126=Tablas!$J$7,SSC,$G126=Tablas!$J$8,DO)</xm:f>
          </x14:formula1>
          <xm:sqref>H136:H137 H122</xm:sqref>
        </x14:dataValidation>
        <x14:dataValidation type="list" allowBlank="1" showInputMessage="1" showErrorMessage="1" xr:uid="{6B9A3D3B-9471-44F2-99F3-EE129D93AF4A}">
          <x14:formula1>
            <xm:f>_xlfn.IFS($G133=Tablas!$J$3,SSP,$G133=Tablas!$J$4,SSSA,$G133=Tablas!$J$5,SGTPSC,$G133=Tablas!$J$6,SPGS,$G133=Tablas!$J$7,SSC,$G133=Tablas!$J$8,DO)</xm:f>
          </x14:formula1>
          <xm:sqref>H124:H125</xm:sqref>
        </x14:dataValidation>
        <x14:dataValidation type="list" allowBlank="1" showInputMessage="1" showErrorMessage="1" xr:uid="{556F5ED7-2492-4AE7-827B-D8A64CC718C5}">
          <x14:formula1>
            <xm:f>_xlfn.IFS($G146=Tablas!$J$3,SSP,$G146=Tablas!$J$4,SSSA,$G146=Tablas!$J$5,SGTPSC,$G146=Tablas!$J$6,SPGS,$G146=Tablas!$J$7,SSC,$G146=Tablas!$J$8,DO)</xm:f>
          </x14:formula1>
          <xm:sqref>H138:H139</xm:sqref>
        </x14:dataValidation>
        <x14:dataValidation type="list" allowBlank="1" showInputMessage="1" showErrorMessage="1" xr:uid="{36C1C687-A3B7-4864-B5D8-0F06598C1400}">
          <x14:formula1>
            <xm:f>Tablas!$F$2:$F$31</xm:f>
          </x14:formula1>
          <xm:sqref>I289:I292 I287</xm:sqref>
        </x14:dataValidation>
        <x14:dataValidation type="list" allowBlank="1" showInputMessage="1" showErrorMessage="1" xr:uid="{DCECD2A7-D7D5-489E-9C8C-7C24F9BA28E4}">
          <x14:formula1>
            <xm:f>_xlfn.IFS($G307=Tablas!$J$3,SSP,$G307=Tablas!$J$4,SSSA,$G307=Tablas!$J$5,SGTPSC,$G307=Tablas!$J$6,SPGS,$G307=Tablas!$J$7,SSC,$G307=Tablas!$J$8,DO)</xm:f>
          </x14:formula1>
          <xm:sqref>H293</xm:sqref>
        </x14:dataValidation>
        <x14:dataValidation type="list" allowBlank="1" showInputMessage="1" showErrorMessage="1" xr:uid="{5DA50912-E19F-43A5-BEEB-2FA6DDAA6F73}">
          <x14:formula1>
            <xm:f>Tablas!$AF$3:$AF$5</xm:f>
          </x14:formula1>
          <xm:sqref>E2:E299</xm:sqref>
        </x14:dataValidation>
        <x14:dataValidation type="list" allowBlank="1" showInputMessage="1" showErrorMessage="1" xr:uid="{0CC77707-2089-4076-B0CD-A51420EA7167}">
          <x14:formula1>
            <xm:f>_xlfn.IFS($E2=Tablas!$AF$3,Conv,$E2=Tablas!$AF$4,RaCo,$E2=Tablas!$AF$5,Liq)</xm:f>
          </x14:formula1>
          <xm:sqref>F2:F299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52B03-74AE-4DE1-B9A0-1352B77CC93B}">
  <dimension ref="A1:AA121"/>
  <sheetViews>
    <sheetView workbookViewId="0">
      <selection activeCell="D2" sqref="D2"/>
    </sheetView>
  </sheetViews>
  <sheetFormatPr baseColWidth="10" defaultColWidth="11.42578125" defaultRowHeight="15" x14ac:dyDescent="0.25"/>
  <cols>
    <col min="1" max="1" width="22.140625" bestFit="1" customWidth="1"/>
    <col min="2" max="2" width="22.85546875" bestFit="1" customWidth="1"/>
    <col min="3" max="3" width="10.7109375" bestFit="1" customWidth="1"/>
    <col min="4" max="4" width="12.5703125" bestFit="1" customWidth="1"/>
    <col min="5" max="5" width="10.5703125" bestFit="1" customWidth="1"/>
    <col min="6" max="7" width="12.5703125" bestFit="1" customWidth="1"/>
    <col min="8" max="8" width="20.42578125" bestFit="1" customWidth="1"/>
    <col min="9" max="9" width="6.7109375" customWidth="1"/>
    <col min="11" max="11" width="11.7109375" bestFit="1" customWidth="1"/>
    <col min="13" max="13" width="69.140625" bestFit="1" customWidth="1"/>
    <col min="14" max="14" width="69.140625" customWidth="1"/>
    <col min="15" max="15" width="18.140625" bestFit="1" customWidth="1"/>
    <col min="16" max="16" width="63.5703125" bestFit="1" customWidth="1"/>
    <col min="17" max="17" width="18.140625" bestFit="1" customWidth="1"/>
    <col min="18" max="18" width="61.7109375" bestFit="1" customWidth="1"/>
    <col min="19" max="19" width="22.85546875" bestFit="1" customWidth="1"/>
    <col min="20" max="20" width="23" bestFit="1" customWidth="1"/>
  </cols>
  <sheetData>
    <row r="1" spans="1:27" x14ac:dyDescent="0.25">
      <c r="A1" s="60" t="s">
        <v>1</v>
      </c>
      <c r="B1" t="s">
        <v>921</v>
      </c>
      <c r="H1" t="s">
        <v>259</v>
      </c>
      <c r="J1" t="s">
        <v>220</v>
      </c>
      <c r="K1" t="s">
        <v>922</v>
      </c>
      <c r="M1" t="s">
        <v>923</v>
      </c>
      <c r="O1" t="s">
        <v>924</v>
      </c>
      <c r="P1" t="s">
        <v>925</v>
      </c>
      <c r="R1" s="60" t="s">
        <v>250</v>
      </c>
      <c r="S1" t="s">
        <v>926</v>
      </c>
    </row>
    <row r="2" spans="1:27" x14ac:dyDescent="0.25">
      <c r="A2" s="60" t="s">
        <v>402</v>
      </c>
      <c r="B2" t="s">
        <v>921</v>
      </c>
      <c r="H2" s="208">
        <v>128</v>
      </c>
      <c r="J2" s="17" t="s">
        <v>222</v>
      </c>
      <c r="K2">
        <f>GETPIVOTDATA("ESTADO",$A$4,"ESTADO","APROBADO")</f>
        <v>89</v>
      </c>
      <c r="M2" t="str" cm="1">
        <f t="array" ref="M2:M116">_xlfn.UNIQUE(SEGUIMIENTO[CONTRATO / PROCESO PAA])</f>
        <v>017-051000_0141_8114</v>
      </c>
      <c r="O2" t="str">
        <f>_xlfn.XLOOKUP(M2,SEGUIMIENTO[CONTRATO / PROCESO PAA],SEGUIMIENTO[SUBSECRETARIA],0)</f>
        <v>Subsecretaría Corporativa</v>
      </c>
      <c r="P2" t="str">
        <f>_xlfn.XLOOKUP(M2,SEGUIMIENTO[CONTRATO / PROCESO PAA],SEGUIMIENTO[DEPENDENCIA],0)</f>
        <v>Dirección de Gestión del Talento Humano</v>
      </c>
      <c r="R2" s="61" t="s">
        <v>70</v>
      </c>
      <c r="S2">
        <v>6</v>
      </c>
      <c r="Y2" t="str" cm="1">
        <f t="array" ref="Y2:Y116">_xlfn.UNIQUE(SEGUIMIENTO[CONTRATO / PROCESO PAA])</f>
        <v>017-051000_0141_8114</v>
      </c>
      <c r="Z2" t="str">
        <f>_xlfn.XLOOKUP(Y2,SEGUIMIENTO[CONTRATO / PROCESO PAA],SEGUIMIENTO[SUBSECRETARIA],0)</f>
        <v>Subsecretaría Corporativa</v>
      </c>
      <c r="AA2" t="str">
        <f>_xlfn.XLOOKUP(Y2,SEGUIMIENTO[CONTRATO / PROCESO PAA],SEGUIMIENTO[DEPENDENCIA],0)</f>
        <v>Dirección de Gestión del Talento Humano</v>
      </c>
    </row>
    <row r="3" spans="1:27" x14ac:dyDescent="0.25">
      <c r="J3" s="18" t="s">
        <v>225</v>
      </c>
      <c r="K3">
        <f>GETPIVOTDATA("ESTADO",$A$4,"ESTADO","CANCELADO")</f>
        <v>5</v>
      </c>
      <c r="M3" t="str">
        <v>034-052000</v>
      </c>
      <c r="O3" t="str">
        <f>_xlfn.XLOOKUP(M3,SEGUIMIENTO[CONTRATO / PROCESO PAA],SEGUIMIENTO[SUBSECRETARIA],0)</f>
        <v>Subsecretaría Corporativa</v>
      </c>
      <c r="P3" t="str">
        <f>_xlfn.XLOOKUP(M3,SEGUIMIENTO[CONTRATO / PROCESO PAA],SEGUIMIENTO[DEPENDENCIA],0)</f>
        <v>Dirección Administrativa</v>
      </c>
      <c r="R3" s="61" t="s">
        <v>56</v>
      </c>
      <c r="S3">
        <v>1</v>
      </c>
      <c r="Y3" t="str">
        <v>034-052000</v>
      </c>
      <c r="Z3" t="str">
        <f>_xlfn.XLOOKUP(Y3,SEGUIMIENTO[CONTRATO / PROCESO PAA],SEGUIMIENTO[SUBSECRETARIA],0)</f>
        <v>Subsecretaría Corporativa</v>
      </c>
      <c r="AA3" t="str">
        <f>_xlfn.XLOOKUP(Y3,SEGUIMIENTO[CONTRATO / PROCESO PAA],SEGUIMIENTO[DEPENDENCIA],0)</f>
        <v>Dirección Administrativa</v>
      </c>
    </row>
    <row r="4" spans="1:27" x14ac:dyDescent="0.25">
      <c r="A4" s="60" t="s">
        <v>927</v>
      </c>
      <c r="B4" s="60" t="s">
        <v>928</v>
      </c>
      <c r="J4" s="120" t="s">
        <v>226</v>
      </c>
      <c r="K4">
        <f>GETPIVOTDATA("Asigando a",$H$1)-K2-K3-K5</f>
        <v>30</v>
      </c>
      <c r="M4" t="str">
        <v>026-052000</v>
      </c>
      <c r="O4" t="str">
        <f>_xlfn.XLOOKUP(M4,SEGUIMIENTO[CONTRATO / PROCESO PAA],SEGUIMIENTO[SUBSECRETARIA],0)</f>
        <v>Subsecretaría Corporativa</v>
      </c>
      <c r="P4" t="str">
        <f>_xlfn.XLOOKUP(M4,SEGUIMIENTO[CONTRATO / PROCESO PAA],SEGUIMIENTO[DEPENDENCIA],0)</f>
        <v>Dirección Administrativa</v>
      </c>
      <c r="R4" s="61" t="s">
        <v>118</v>
      </c>
      <c r="S4">
        <v>3</v>
      </c>
      <c r="Y4" t="str">
        <v>026-052000</v>
      </c>
      <c r="Z4" t="str">
        <f>_xlfn.XLOOKUP(Y4,SEGUIMIENTO[CONTRATO / PROCESO PAA],SEGUIMIENTO[SUBSECRETARIA],0)</f>
        <v>Subsecretaría Corporativa</v>
      </c>
      <c r="AA4" t="str">
        <f>_xlfn.XLOOKUP(Y4,SEGUIMIENTO[CONTRATO / PROCESO PAA],SEGUIMIENTO[DEPENDENCIA],0)</f>
        <v>Dirección Administrativa</v>
      </c>
    </row>
    <row r="5" spans="1:27" x14ac:dyDescent="0.25">
      <c r="A5" s="60" t="s">
        <v>250</v>
      </c>
      <c r="B5" t="s">
        <v>222</v>
      </c>
      <c r="C5" t="s">
        <v>228</v>
      </c>
      <c r="D5" t="s">
        <v>225</v>
      </c>
      <c r="E5" t="s">
        <v>226</v>
      </c>
      <c r="F5" t="s">
        <v>261</v>
      </c>
      <c r="J5" s="121" t="s">
        <v>228</v>
      </c>
      <c r="K5">
        <f>GETPIVOTDATA("ESTADO",$A$4,"ESTADO","ASIGNADO")</f>
        <v>4</v>
      </c>
      <c r="M5" t="str">
        <v>304-011000_0242_8141</v>
      </c>
      <c r="O5" t="str">
        <f>_xlfn.XLOOKUP(M5,SEGUIMIENTO[CONTRATO / PROCESO PAA],SEGUIMIENTO[SUBSECRETARIA],0)</f>
        <v>Subsecretaría de Salud Pública</v>
      </c>
      <c r="P5" t="str">
        <f>_xlfn.XLOOKUP(M5,SEGUIMIENTO[CONTRATO / PROCESO PAA],SEGUIMIENTO[DEPENDENCIA],0)</f>
        <v>Dirección de Salud Colectiva</v>
      </c>
      <c r="R5" s="61" t="s">
        <v>261</v>
      </c>
      <c r="S5">
        <v>10</v>
      </c>
      <c r="Y5" t="str">
        <v>304-011000_0242_8141</v>
      </c>
      <c r="Z5" t="str">
        <f>_xlfn.XLOOKUP(Y5,SEGUIMIENTO[CONTRATO / PROCESO PAA],SEGUIMIENTO[SUBSECRETARIA],0)</f>
        <v>Subsecretaría de Salud Pública</v>
      </c>
      <c r="AA5" t="str">
        <f>_xlfn.XLOOKUP(Y5,SEGUIMIENTO[CONTRATO / PROCESO PAA],SEGUIMIENTO[DEPENDENCIA],0)</f>
        <v>Dirección de Salud Colectiva</v>
      </c>
    </row>
    <row r="6" spans="1:27" x14ac:dyDescent="0.25">
      <c r="A6" s="61" t="s">
        <v>434</v>
      </c>
      <c r="B6" s="208">
        <v>1</v>
      </c>
      <c r="C6" s="208"/>
      <c r="D6" s="208"/>
      <c r="E6" s="208">
        <v>4</v>
      </c>
      <c r="F6" s="208">
        <v>5</v>
      </c>
      <c r="K6">
        <f>SUBTOTAL(109,Resumen_Estado[Total])</f>
        <v>128</v>
      </c>
      <c r="M6" t="str">
        <v>023-054000_0178_8119</v>
      </c>
      <c r="O6" t="str">
        <f>_xlfn.XLOOKUP(M6,SEGUIMIENTO[CONTRATO / PROCESO PAA],SEGUIMIENTO[SUBSECRETARIA],0)</f>
        <v>Subsecretaría Corporativa</v>
      </c>
      <c r="P6" t="str">
        <f>_xlfn.XLOOKUP(M6,SEGUIMIENTO[CONTRATO / PROCESO PAA],SEGUIMIENTO[DEPENDENCIA],0)</f>
        <v>Dirección de Tecnología de la Información y las Comunicaciones - TIC</v>
      </c>
      <c r="Y6" t="str">
        <v>023-054000_0178_8119</v>
      </c>
      <c r="Z6" t="str">
        <f>_xlfn.XLOOKUP(Y6,SEGUIMIENTO[CONTRATO / PROCESO PAA],SEGUIMIENTO[SUBSECRETARIA],0)</f>
        <v>Subsecretaría Corporativa</v>
      </c>
      <c r="AA6" t="str">
        <f>_xlfn.XLOOKUP(Y6,SEGUIMIENTO[CONTRATO / PROCESO PAA],SEGUIMIENTO[DEPENDENCIA],0)</f>
        <v>Dirección de Tecnología de la Información y las Comunicaciones - TIC</v>
      </c>
    </row>
    <row r="7" spans="1:27" x14ac:dyDescent="0.25">
      <c r="A7" s="61" t="s">
        <v>413</v>
      </c>
      <c r="B7" s="208">
        <v>1</v>
      </c>
      <c r="C7" s="208"/>
      <c r="D7" s="208"/>
      <c r="E7" s="208">
        <v>1</v>
      </c>
      <c r="F7" s="208">
        <v>2</v>
      </c>
      <c r="M7" t="str">
        <v>012-052000_0141_8114</v>
      </c>
      <c r="O7" t="str">
        <f>_xlfn.XLOOKUP(M7,SEGUIMIENTO[CONTRATO / PROCESO PAA],SEGUIMIENTO[SUBSECRETARIA],0)</f>
        <v>Subsecretaría Corporativa</v>
      </c>
      <c r="P7" t="str">
        <f>_xlfn.XLOOKUP(M7,SEGUIMIENTO[CONTRATO / PROCESO PAA],SEGUIMIENTO[DEPENDENCIA],0)</f>
        <v>Dirección Administrativa</v>
      </c>
      <c r="Y7" t="str">
        <v>012-052000_0141_8114</v>
      </c>
      <c r="Z7" t="str">
        <f>_xlfn.XLOOKUP(Y7,SEGUIMIENTO[CONTRATO / PROCESO PAA],SEGUIMIENTO[SUBSECRETARIA],0)</f>
        <v>Subsecretaría Corporativa</v>
      </c>
      <c r="AA7" t="str">
        <f>_xlfn.XLOOKUP(Y7,SEGUIMIENTO[CONTRATO / PROCESO PAA],SEGUIMIENTO[DEPENDENCIA],0)</f>
        <v>Dirección Administrativa</v>
      </c>
    </row>
    <row r="8" spans="1:27" x14ac:dyDescent="0.25">
      <c r="A8" s="61" t="s">
        <v>451</v>
      </c>
      <c r="B8" s="208">
        <v>1</v>
      </c>
      <c r="C8" s="208"/>
      <c r="D8" s="208"/>
      <c r="E8" s="208">
        <v>3</v>
      </c>
      <c r="F8" s="208">
        <v>4</v>
      </c>
      <c r="M8" t="str">
        <v>050-052000</v>
      </c>
      <c r="O8" t="str">
        <f>_xlfn.XLOOKUP(M8,SEGUIMIENTO[CONTRATO / PROCESO PAA],SEGUIMIENTO[SUBSECRETARIA],0)</f>
        <v>Subsecretaría Corporativa</v>
      </c>
      <c r="P8" t="str">
        <f>_xlfn.XLOOKUP(M8,SEGUIMIENTO[CONTRATO / PROCESO PAA],SEGUIMIENTO[DEPENDENCIA],0)</f>
        <v>Dirección Administrativa</v>
      </c>
      <c r="Y8" t="str">
        <v>050-052000</v>
      </c>
      <c r="Z8" t="str">
        <f>_xlfn.XLOOKUP(Y8,SEGUIMIENTO[CONTRATO / PROCESO PAA],SEGUIMIENTO[SUBSECRETARIA],0)</f>
        <v>Subsecretaría Corporativa</v>
      </c>
      <c r="AA8" t="str">
        <f>_xlfn.XLOOKUP(Y8,SEGUIMIENTO[CONTRATO / PROCESO PAA],SEGUIMIENTO[DEPENDENCIA],0)</f>
        <v>Dirección Administrativa</v>
      </c>
    </row>
    <row r="9" spans="1:27" x14ac:dyDescent="0.25">
      <c r="A9" s="61" t="s">
        <v>431</v>
      </c>
      <c r="B9" s="208">
        <v>1</v>
      </c>
      <c r="C9" s="208"/>
      <c r="D9" s="208"/>
      <c r="E9" s="208">
        <v>1</v>
      </c>
      <c r="F9" s="208">
        <v>2</v>
      </c>
      <c r="M9" t="str">
        <v>033-054000_0154_8108</v>
      </c>
      <c r="O9" t="str">
        <f>_xlfn.XLOOKUP(M9,SEGUIMIENTO[CONTRATO / PROCESO PAA],SEGUIMIENTO[SUBSECRETARIA],0)</f>
        <v>Subsecretaría Corporativa</v>
      </c>
      <c r="P9" t="str">
        <f>_xlfn.XLOOKUP(M9,SEGUIMIENTO[CONTRATO / PROCESO PAA],SEGUIMIENTO[DEPENDENCIA],0)</f>
        <v>Dirección de Tecnología de la Información y las Comunicaciones - TIC</v>
      </c>
      <c r="Y9" t="str">
        <v>033-054000_0154_8108</v>
      </c>
      <c r="Z9" t="str">
        <f>_xlfn.XLOOKUP(Y9,SEGUIMIENTO[CONTRATO / PROCESO PAA],SEGUIMIENTO[SUBSECRETARIA],0)</f>
        <v>Subsecretaría Corporativa</v>
      </c>
      <c r="AA9" t="str">
        <f>_xlfn.XLOOKUP(Y9,SEGUIMIENTO[CONTRATO / PROCESO PAA],SEGUIMIENTO[DEPENDENCIA],0)</f>
        <v>Dirección de Tecnología de la Información y las Comunicaciones - TIC</v>
      </c>
    </row>
    <row r="10" spans="1:27" x14ac:dyDescent="0.25">
      <c r="A10" s="61" t="s">
        <v>422</v>
      </c>
      <c r="B10" s="208">
        <v>1</v>
      </c>
      <c r="C10" s="208"/>
      <c r="D10" s="208"/>
      <c r="E10" s="208">
        <v>1</v>
      </c>
      <c r="F10" s="208">
        <v>2</v>
      </c>
      <c r="M10" t="str">
        <v>263-012100_0242_8141</v>
      </c>
      <c r="O10" t="str">
        <f>_xlfn.XLOOKUP(M10,SEGUIMIENTO[CONTRATO / PROCESO PAA],SEGUIMIENTO[SUBSECRETARIA],0)</f>
        <v>Subsecretaría de Salud Pública</v>
      </c>
      <c r="P10" t="str">
        <f>_xlfn.XLOOKUP(M10,SEGUIMIENTO[CONTRATO / PROCESO PAA],SEGUIMIENTO[DEPENDENCIA],0)</f>
        <v>Subdirección de Vigilancia en Salud Pública</v>
      </c>
      <c r="Y10" t="str">
        <v>263-012100_0242_8141</v>
      </c>
      <c r="Z10" t="str">
        <f>_xlfn.XLOOKUP(Y10,SEGUIMIENTO[CONTRATO / PROCESO PAA],SEGUIMIENTO[SUBSECRETARIA],0)</f>
        <v>Subsecretaría de Salud Pública</v>
      </c>
      <c r="AA10" t="str">
        <f>_xlfn.XLOOKUP(Y10,SEGUIMIENTO[CONTRATO / PROCESO PAA],SEGUIMIENTO[DEPENDENCIA],0)</f>
        <v>Subdirección de Vigilancia en Salud Pública</v>
      </c>
    </row>
    <row r="11" spans="1:27" x14ac:dyDescent="0.25">
      <c r="A11" s="61" t="s">
        <v>460</v>
      </c>
      <c r="B11" s="208">
        <v>1</v>
      </c>
      <c r="C11" s="208"/>
      <c r="D11" s="208"/>
      <c r="E11" s="208">
        <v>2</v>
      </c>
      <c r="F11" s="208">
        <v>3</v>
      </c>
      <c r="M11" t="str">
        <v>022-052000_0141_8114</v>
      </c>
      <c r="O11" t="str">
        <f>_xlfn.XLOOKUP(M11,SEGUIMIENTO[CONTRATO / PROCESO PAA],SEGUIMIENTO[SUBSECRETARIA],0)</f>
        <v>Subsecretaría Corporativa</v>
      </c>
      <c r="P11" t="str">
        <f>_xlfn.XLOOKUP(M11,SEGUIMIENTO[CONTRATO / PROCESO PAA],SEGUIMIENTO[DEPENDENCIA],0)</f>
        <v>Dirección Administrativa</v>
      </c>
      <c r="Y11" t="str">
        <v>022-052000_0141_8114</v>
      </c>
      <c r="Z11" t="str">
        <f>_xlfn.XLOOKUP(Y11,SEGUIMIENTO[CONTRATO / PROCESO PAA],SEGUIMIENTO[SUBSECRETARIA],0)</f>
        <v>Subsecretaría Corporativa</v>
      </c>
      <c r="AA11" t="str">
        <f>_xlfn.XLOOKUP(Y11,SEGUIMIENTO[CONTRATO / PROCESO PAA],SEGUIMIENTO[DEPENDENCIA],0)</f>
        <v>Dirección Administrativa</v>
      </c>
    </row>
    <row r="12" spans="1:27" x14ac:dyDescent="0.25">
      <c r="A12" s="61" t="s">
        <v>444</v>
      </c>
      <c r="B12" s="208">
        <v>1</v>
      </c>
      <c r="C12" s="208"/>
      <c r="D12" s="208"/>
      <c r="E12" s="208">
        <v>1</v>
      </c>
      <c r="F12" s="208">
        <v>2</v>
      </c>
      <c r="M12" t="str">
        <v>034-054000_0154_8108</v>
      </c>
      <c r="O12" t="str">
        <f>_xlfn.XLOOKUP(M12,SEGUIMIENTO[CONTRATO / PROCESO PAA],SEGUIMIENTO[SUBSECRETARIA],0)</f>
        <v>Subsecretaría Corporativa</v>
      </c>
      <c r="P12" t="str">
        <f>_xlfn.XLOOKUP(M12,SEGUIMIENTO[CONTRATO / PROCESO PAA],SEGUIMIENTO[DEPENDENCIA],0)</f>
        <v>Dirección de Tecnología de la Información y las Comunicaciones - TIC</v>
      </c>
      <c r="Y12" t="str">
        <v>034-054000_0154_8108</v>
      </c>
      <c r="Z12" t="str">
        <f>_xlfn.XLOOKUP(Y12,SEGUIMIENTO[CONTRATO / PROCESO PAA],SEGUIMIENTO[SUBSECRETARIA],0)</f>
        <v>Subsecretaría Corporativa</v>
      </c>
      <c r="AA12" t="str">
        <f>_xlfn.XLOOKUP(Y12,SEGUIMIENTO[CONTRATO / PROCESO PAA],SEGUIMIENTO[DEPENDENCIA],0)</f>
        <v>Dirección de Tecnología de la Información y las Comunicaciones - TIC</v>
      </c>
    </row>
    <row r="13" spans="1:27" x14ac:dyDescent="0.25">
      <c r="A13" s="61" t="s">
        <v>417</v>
      </c>
      <c r="B13" s="208">
        <v>2</v>
      </c>
      <c r="C13" s="208"/>
      <c r="D13" s="208"/>
      <c r="E13" s="208">
        <v>1</v>
      </c>
      <c r="F13" s="208">
        <v>3</v>
      </c>
      <c r="M13" t="str">
        <v>033-052000</v>
      </c>
      <c r="O13" t="str">
        <f>_xlfn.XLOOKUP(M13,SEGUIMIENTO[CONTRATO / PROCESO PAA],SEGUIMIENTO[SUBSECRETARIA],0)</f>
        <v>Subsecretaría Corporativa</v>
      </c>
      <c r="P13" t="str">
        <f>_xlfn.XLOOKUP(M13,SEGUIMIENTO[CONTRATO / PROCESO PAA],SEGUIMIENTO[DEPENDENCIA],0)</f>
        <v>Dirección Administrativa</v>
      </c>
      <c r="Y13" t="str">
        <v>033-052000</v>
      </c>
      <c r="Z13" t="str">
        <f>_xlfn.XLOOKUP(Y13,SEGUIMIENTO[CONTRATO / PROCESO PAA],SEGUIMIENTO[SUBSECRETARIA],0)</f>
        <v>Subsecretaría Corporativa</v>
      </c>
      <c r="AA13" t="str">
        <f>_xlfn.XLOOKUP(Y13,SEGUIMIENTO[CONTRATO / PROCESO PAA],SEGUIMIENTO[DEPENDENCIA],0)</f>
        <v>Dirección Administrativa</v>
      </c>
    </row>
    <row r="14" spans="1:27" x14ac:dyDescent="0.25">
      <c r="A14" s="61" t="s">
        <v>457</v>
      </c>
      <c r="B14" s="208">
        <v>1</v>
      </c>
      <c r="C14" s="208"/>
      <c r="D14" s="208"/>
      <c r="E14" s="208">
        <v>1</v>
      </c>
      <c r="F14" s="208">
        <v>2</v>
      </c>
      <c r="M14" t="str">
        <v>1210-2017</v>
      </c>
      <c r="O14" t="str">
        <f>_xlfn.XLOOKUP(M14,SEGUIMIENTO[CONTRATO / PROCESO PAA],SEGUIMIENTO[SUBSECRETARIA],0)</f>
        <v>Subsecretaría de Planeación y Gestión Sectorial</v>
      </c>
      <c r="P14" t="str">
        <f>_xlfn.XLOOKUP(M14,SEGUIMIENTO[CONTRATO / PROCESO PAA],SEGUIMIENTO[DEPENDENCIA],0)</f>
        <v>Dirección de Infraestructura y Tecnología</v>
      </c>
      <c r="Y14" t="str">
        <v>1210-2017</v>
      </c>
      <c r="Z14" t="str">
        <f>_xlfn.XLOOKUP(Y14,SEGUIMIENTO[CONTRATO / PROCESO PAA],SEGUIMIENTO[SUBSECRETARIA],0)</f>
        <v>Subsecretaría de Planeación y Gestión Sectorial</v>
      </c>
      <c r="AA14" t="str">
        <f>_xlfn.XLOOKUP(Y14,SEGUIMIENTO[CONTRATO / PROCESO PAA],SEGUIMIENTO[DEPENDENCIA],0)</f>
        <v>Dirección de Infraestructura y Tecnología</v>
      </c>
    </row>
    <row r="15" spans="1:27" x14ac:dyDescent="0.25">
      <c r="A15" s="61" t="s">
        <v>440</v>
      </c>
      <c r="B15" s="208">
        <v>1</v>
      </c>
      <c r="C15" s="208"/>
      <c r="D15" s="208"/>
      <c r="E15" s="208">
        <v>2</v>
      </c>
      <c r="F15" s="208">
        <v>3</v>
      </c>
      <c r="M15" t="str">
        <v>055-052000</v>
      </c>
      <c r="Y15" t="str">
        <v>055-052000</v>
      </c>
      <c r="Z15" t="str">
        <f>_xlfn.XLOOKUP(Y15,SEGUIMIENTO[CONTRATO / PROCESO PAA],SEGUIMIENTO[SUBSECRETARIA],0)</f>
        <v>Subsecretaría Corporativa</v>
      </c>
      <c r="AA15" t="str">
        <f>_xlfn.XLOOKUP(Y15,SEGUIMIENTO[CONTRATO / PROCESO PAA],SEGUIMIENTO[DEPENDENCIA],0)</f>
        <v>Dirección Administrativa</v>
      </c>
    </row>
    <row r="16" spans="1:27" x14ac:dyDescent="0.25">
      <c r="A16" s="61" t="s">
        <v>465</v>
      </c>
      <c r="B16" s="208">
        <v>1</v>
      </c>
      <c r="C16" s="208"/>
      <c r="D16" s="208"/>
      <c r="E16" s="208">
        <v>1</v>
      </c>
      <c r="F16" s="208">
        <v>2</v>
      </c>
      <c r="M16" t="str">
        <v>0003-2022</v>
      </c>
      <c r="Y16" t="str">
        <v>0003-2022</v>
      </c>
      <c r="Z16" t="str">
        <f>_xlfn.XLOOKUP(Y16,SEGUIMIENTO[CONTRATO / PROCESO PAA],SEGUIMIENTO[SUBSECRETARIA],0)</f>
        <v>Subsecretaría de Planeación y Gestión Sectorial</v>
      </c>
      <c r="AA16" t="str">
        <f>_xlfn.XLOOKUP(Y16,SEGUIMIENTO[CONTRATO / PROCESO PAA],SEGUIMIENTO[DEPENDENCIA],0)</f>
        <v>Dirección de Análisis de Entidades Públicas Distritales del Sector Salud</v>
      </c>
    </row>
    <row r="17" spans="1:27" x14ac:dyDescent="0.25">
      <c r="A17" s="61" t="s">
        <v>447</v>
      </c>
      <c r="B17" s="208"/>
      <c r="C17" s="208"/>
      <c r="D17" s="208">
        <v>1</v>
      </c>
      <c r="E17" s="208">
        <v>2</v>
      </c>
      <c r="F17" s="208">
        <v>3</v>
      </c>
      <c r="M17" t="str">
        <v>SIN CODIGO EN EL PAA</v>
      </c>
      <c r="Y17" t="str">
        <v>SIN CODIGO EN EL PAA</v>
      </c>
      <c r="Z17" t="str">
        <f>_xlfn.XLOOKUP(Y17,SEGUIMIENTO[CONTRATO / PROCESO PAA],SEGUIMIENTO[SUBSECRETARIA],0)</f>
        <v>Subsecretaría Corporativa</v>
      </c>
      <c r="AA17" t="str">
        <f>_xlfn.XLOOKUP(Y17,SEGUIMIENTO[CONTRATO / PROCESO PAA],SEGUIMIENTO[DEPENDENCIA],0)</f>
        <v>Dirección Administrativa</v>
      </c>
    </row>
    <row r="18" spans="1:27" x14ac:dyDescent="0.25">
      <c r="A18" s="61" t="s">
        <v>426</v>
      </c>
      <c r="B18" s="208">
        <v>1</v>
      </c>
      <c r="C18" s="208"/>
      <c r="D18" s="208"/>
      <c r="E18" s="208">
        <v>3</v>
      </c>
      <c r="F18" s="208">
        <v>4</v>
      </c>
      <c r="M18" t="str">
        <v>035-052000</v>
      </c>
      <c r="Y18" t="str">
        <v>035-052000</v>
      </c>
      <c r="Z18" t="str">
        <f>_xlfn.XLOOKUP(Y18,SEGUIMIENTO[CONTRATO / PROCESO PAA],SEGUIMIENTO[SUBSECRETARIA],0)</f>
        <v>Subsecretaría Corporativa</v>
      </c>
      <c r="AA18" t="str">
        <f>_xlfn.XLOOKUP(Y18,SEGUIMIENTO[CONTRATO / PROCESO PAA],SEGUIMIENTO[DEPENDENCIA],0)</f>
        <v>Subdirección de Bienes y Servicios</v>
      </c>
    </row>
    <row r="19" spans="1:27" x14ac:dyDescent="0.25">
      <c r="A19" s="61" t="s">
        <v>474</v>
      </c>
      <c r="B19" s="208">
        <v>1</v>
      </c>
      <c r="C19" s="208"/>
      <c r="D19" s="208"/>
      <c r="E19" s="208"/>
      <c r="F19" s="208">
        <v>1</v>
      </c>
      <c r="M19">
        <v>1</v>
      </c>
      <c r="Y19">
        <v>1</v>
      </c>
      <c r="Z19" t="str">
        <f>_xlfn.XLOOKUP(Y19,SEGUIMIENTO[CONTRATO / PROCESO PAA],SEGUIMIENTO[SUBSECRETARIA],0)</f>
        <v>Subsecretaría Corporativa</v>
      </c>
      <c r="AA19" t="str">
        <f>_xlfn.XLOOKUP(Y19,SEGUIMIENTO[CONTRATO / PROCESO PAA],SEGUIMIENTO[DEPENDENCIA],0)</f>
        <v>Dirección de Gestión del Talento Humano</v>
      </c>
    </row>
    <row r="20" spans="1:27" x14ac:dyDescent="0.25">
      <c r="A20" s="61" t="s">
        <v>469</v>
      </c>
      <c r="B20" s="208">
        <v>1</v>
      </c>
      <c r="C20" s="208"/>
      <c r="D20" s="208"/>
      <c r="E20" s="208">
        <v>1</v>
      </c>
      <c r="F20" s="208">
        <v>2</v>
      </c>
      <c r="M20" t="str">
        <v>060-052000</v>
      </c>
      <c r="Y20" t="str">
        <v>060-052000</v>
      </c>
      <c r="Z20" t="str">
        <f>_xlfn.XLOOKUP(Y20,SEGUIMIENTO[CONTRATO / PROCESO PAA],SEGUIMIENTO[SUBSECRETARIA],0)</f>
        <v>Subsecretaría Corporativa</v>
      </c>
      <c r="AA20" t="str">
        <f>_xlfn.XLOOKUP(Y20,SEGUIMIENTO[CONTRATO / PROCESO PAA],SEGUIMIENTO[DEPENDENCIA],0)</f>
        <v>Dirección Administrativa</v>
      </c>
    </row>
    <row r="21" spans="1:27" x14ac:dyDescent="0.25">
      <c r="A21" s="61" t="s">
        <v>476</v>
      </c>
      <c r="B21" s="208">
        <v>6</v>
      </c>
      <c r="C21" s="208"/>
      <c r="D21" s="208"/>
      <c r="E21" s="208">
        <v>7</v>
      </c>
      <c r="F21" s="208">
        <v>13</v>
      </c>
      <c r="M21" t="str">
        <v>051-043000_0149_7790</v>
      </c>
      <c r="Y21" t="str">
        <v>051-043000_0149_7790</v>
      </c>
      <c r="Z21" t="str">
        <f>_xlfn.XLOOKUP(Y21,SEGUIMIENTO[CONTRATO / PROCESO PAA],SEGUIMIENTO[SUBSECRETARIA],0)</f>
        <v>Subsecretaría de Planeación y Gestión Sectorial</v>
      </c>
      <c r="AA21" t="str">
        <f>_xlfn.XLOOKUP(Y21,SEGUIMIENTO[CONTRATO / PROCESO PAA],SEGUIMIENTO[DEPENDENCIA],0)</f>
        <v>Dirección de Infraestructura y Tecnología</v>
      </c>
    </row>
    <row r="22" spans="1:27" x14ac:dyDescent="0.25">
      <c r="A22" s="61">
        <v>1</v>
      </c>
      <c r="B22" s="208">
        <v>1</v>
      </c>
      <c r="C22" s="208"/>
      <c r="D22" s="208"/>
      <c r="E22" s="208">
        <v>2</v>
      </c>
      <c r="F22" s="208">
        <v>3</v>
      </c>
      <c r="M22" t="str">
        <v xml:space="preserve"> 8320444-2025</v>
      </c>
      <c r="Y22" t="str">
        <v xml:space="preserve"> 8320444-2025</v>
      </c>
      <c r="Z22" t="str">
        <f>_xlfn.XLOOKUP(Y22,SEGUIMIENTO[CONTRATO / PROCESO PAA],SEGUIMIENTO[SUBSECRETARIA],0)</f>
        <v>Subsecretaría de Planeación y Gestión Sectorial</v>
      </c>
      <c r="AA22" t="str">
        <f>_xlfn.XLOOKUP(Y22,SEGUIMIENTO[CONTRATO / PROCESO PAA],SEGUIMIENTO[DEPENDENCIA],0)</f>
        <v>Dirección de Infraestructura y Tecnología</v>
      </c>
    </row>
    <row r="23" spans="1:27" x14ac:dyDescent="0.25">
      <c r="A23" s="61" t="s">
        <v>490</v>
      </c>
      <c r="B23" s="208">
        <v>1</v>
      </c>
      <c r="C23" s="208"/>
      <c r="D23" s="208"/>
      <c r="E23" s="208">
        <v>1</v>
      </c>
      <c r="F23" s="208">
        <v>2</v>
      </c>
      <c r="M23" t="str">
        <v>4969481-2023</v>
      </c>
      <c r="Y23" t="str">
        <v>4969481-2023</v>
      </c>
      <c r="Z23" t="str">
        <f>_xlfn.XLOOKUP(Y23,SEGUIMIENTO[CONTRATO / PROCESO PAA],SEGUIMIENTO[SUBSECRETARIA],0)</f>
        <v>Subsecretaría de Planeación y Gestión Sectorial</v>
      </c>
      <c r="AA23" t="str">
        <f>_xlfn.XLOOKUP(Y23,SEGUIMIENTO[CONTRATO / PROCESO PAA],SEGUIMIENTO[DEPENDENCIA],0)</f>
        <v>Dirección de Infraestructura y Tecnología</v>
      </c>
    </row>
    <row r="24" spans="1:27" x14ac:dyDescent="0.25">
      <c r="A24" s="61" t="s">
        <v>497</v>
      </c>
      <c r="B24" s="208">
        <v>1</v>
      </c>
      <c r="C24" s="208"/>
      <c r="D24" s="208"/>
      <c r="E24" s="208">
        <v>2</v>
      </c>
      <c r="F24" s="208">
        <v>3</v>
      </c>
      <c r="M24" t="str">
        <v>7134316-2024</v>
      </c>
      <c r="Y24" t="str">
        <v>7134316-2024</v>
      </c>
      <c r="Z24" t="str">
        <f>_xlfn.XLOOKUP(Y24,SEGUIMIENTO[CONTRATO / PROCESO PAA],SEGUIMIENTO[SUBSECRETARIA],0)</f>
        <v>Subsecretaría de Planeación y Gestión Sectorial</v>
      </c>
      <c r="AA24" t="str">
        <f>_xlfn.XLOOKUP(Y24,SEGUIMIENTO[CONTRATO / PROCESO PAA],SEGUIMIENTO[DEPENDENCIA],0)</f>
        <v>Dirección de Infraestructura y Tecnología</v>
      </c>
    </row>
    <row r="25" spans="1:27" x14ac:dyDescent="0.25">
      <c r="A25" s="61" t="s">
        <v>514</v>
      </c>
      <c r="B25" s="208">
        <v>1</v>
      </c>
      <c r="C25" s="208"/>
      <c r="D25" s="208"/>
      <c r="E25" s="208">
        <v>5</v>
      </c>
      <c r="F25" s="208">
        <v>6</v>
      </c>
      <c r="M25" t="str">
        <v xml:space="preserve">7156153 del 2024 </v>
      </c>
      <c r="Y25" t="str">
        <v xml:space="preserve">7156153 del 2024 </v>
      </c>
      <c r="Z25" t="str">
        <f>_xlfn.XLOOKUP(Y25,SEGUIMIENTO[CONTRATO / PROCESO PAA],SEGUIMIENTO[SUBSECRETARIA],0)</f>
        <v>Subsecretaría de Salud Pública</v>
      </c>
      <c r="AA25" t="str">
        <f>_xlfn.XLOOKUP(Y25,SEGUIMIENTO[CONTRATO / PROCESO PAA],SEGUIMIENTO[DEPENDENCIA],0)</f>
        <v>Subdirección de Determinantes en Salud</v>
      </c>
    </row>
    <row r="26" spans="1:27" x14ac:dyDescent="0.25">
      <c r="A26" s="61" t="s">
        <v>522</v>
      </c>
      <c r="B26" s="208">
        <v>1</v>
      </c>
      <c r="C26" s="208"/>
      <c r="D26" s="208"/>
      <c r="E26" s="208"/>
      <c r="F26" s="208">
        <v>1</v>
      </c>
      <c r="M26" t="str">
        <v>010-2023</v>
      </c>
      <c r="Y26" t="str">
        <v>010-2023</v>
      </c>
      <c r="Z26" t="str">
        <f>_xlfn.XLOOKUP(Y26,SEGUIMIENTO[CONTRATO / PROCESO PAA],SEGUIMIENTO[SUBSECRETARIA],0)</f>
        <v>Subsecretaría de Planeación y Gestión Sectorial</v>
      </c>
      <c r="AA26" t="str">
        <f>_xlfn.XLOOKUP(Y26,SEGUIMIENTO[CONTRATO / PROCESO PAA],SEGUIMIENTO[DEPENDENCIA],0)</f>
        <v>Dirección de Análisis de Entidades Públicas Distritales del Sector Salud</v>
      </c>
    </row>
    <row r="27" spans="1:27" x14ac:dyDescent="0.25">
      <c r="A27" s="61" t="s">
        <v>525</v>
      </c>
      <c r="B27" s="208">
        <v>1</v>
      </c>
      <c r="C27" s="208"/>
      <c r="D27" s="208"/>
      <c r="E27" s="208">
        <v>2</v>
      </c>
      <c r="F27" s="208">
        <v>3</v>
      </c>
      <c r="M27" t="str">
        <v>6589993 de 2024</v>
      </c>
      <c r="Y27" t="str">
        <v>6589993 de 2024</v>
      </c>
      <c r="Z27" t="str">
        <f>_xlfn.XLOOKUP(Y27,SEGUIMIENTO[CONTRATO / PROCESO PAA],SEGUIMIENTO[SUBSECRETARIA],0)</f>
        <v>Subsecretaría de Servicios de Salud y Aseguramiento</v>
      </c>
      <c r="AA27" t="str">
        <f>_xlfn.XLOOKUP(Y27,SEGUIMIENTO[CONTRATO / PROCESO PAA],SEGUIMIENTO[DEPENDENCIA],0)</f>
        <v>Subdirección de Administración del Aseguramiento</v>
      </c>
    </row>
    <row r="28" spans="1:27" x14ac:dyDescent="0.25">
      <c r="A28" s="61" t="s">
        <v>530</v>
      </c>
      <c r="B28" s="208">
        <v>1</v>
      </c>
      <c r="C28" s="208"/>
      <c r="D28" s="208"/>
      <c r="E28" s="208">
        <v>1</v>
      </c>
      <c r="F28" s="208">
        <v>2</v>
      </c>
      <c r="M28" t="str">
        <v>7162712 de 2024</v>
      </c>
      <c r="Y28" t="str">
        <v>7162712 de 2024</v>
      </c>
      <c r="Z28" t="str">
        <f>_xlfn.XLOOKUP(Y28,SEGUIMIENTO[CONTRATO / PROCESO PAA],SEGUIMIENTO[SUBSECRETARIA],0)</f>
        <v>Subsecretaría de Planeación y Gestión Sectorial</v>
      </c>
      <c r="AA28" t="str">
        <f>_xlfn.XLOOKUP(Y28,SEGUIMIENTO[CONTRATO / PROCESO PAA],SEGUIMIENTO[DEPENDENCIA],0)</f>
        <v>Dirección de Infraestructura y Tecnología</v>
      </c>
    </row>
    <row r="29" spans="1:27" x14ac:dyDescent="0.25">
      <c r="A29" s="61" t="s">
        <v>534</v>
      </c>
      <c r="B29" s="208">
        <v>1</v>
      </c>
      <c r="C29" s="208"/>
      <c r="D29" s="208"/>
      <c r="E29" s="208"/>
      <c r="F29" s="208">
        <v>1</v>
      </c>
      <c r="M29" t="str">
        <v>2069792-2020</v>
      </c>
      <c r="Y29" t="str">
        <v>2069792-2020</v>
      </c>
    </row>
    <row r="30" spans="1:27" x14ac:dyDescent="0.25">
      <c r="A30" s="61" t="s">
        <v>536</v>
      </c>
      <c r="B30" s="208">
        <v>1</v>
      </c>
      <c r="C30" s="208"/>
      <c r="D30" s="208"/>
      <c r="E30" s="208">
        <v>2</v>
      </c>
      <c r="F30" s="208">
        <v>3</v>
      </c>
      <c r="M30" t="str">
        <v>021-052000</v>
      </c>
      <c r="Y30" t="str">
        <v>021-052000</v>
      </c>
    </row>
    <row r="31" spans="1:27" x14ac:dyDescent="0.25">
      <c r="A31" s="61" t="s">
        <v>545</v>
      </c>
      <c r="B31" s="208">
        <v>1</v>
      </c>
      <c r="C31" s="208"/>
      <c r="D31" s="208"/>
      <c r="E31" s="208">
        <v>9</v>
      </c>
      <c r="F31" s="208">
        <v>10</v>
      </c>
      <c r="M31" t="str">
        <v>Guia 001</v>
      </c>
      <c r="Y31" t="str">
        <v>Guia 001</v>
      </c>
    </row>
    <row r="32" spans="1:27" x14ac:dyDescent="0.25">
      <c r="A32" s="61" t="s">
        <v>541</v>
      </c>
      <c r="B32" s="208">
        <v>1</v>
      </c>
      <c r="C32" s="208"/>
      <c r="D32" s="208"/>
      <c r="E32" s="208">
        <v>1</v>
      </c>
      <c r="F32" s="208">
        <v>2</v>
      </c>
      <c r="M32" t="str">
        <v>Lineamiento</v>
      </c>
      <c r="Y32" t="str">
        <v>Lineamiento</v>
      </c>
    </row>
    <row r="33" spans="1:25" x14ac:dyDescent="0.25">
      <c r="A33" s="61" t="s">
        <v>556</v>
      </c>
      <c r="B33" s="208">
        <v>1</v>
      </c>
      <c r="C33" s="208"/>
      <c r="D33" s="208"/>
      <c r="E33" s="208">
        <v>2</v>
      </c>
      <c r="F33" s="208">
        <v>3</v>
      </c>
      <c r="M33" t="str">
        <v>019-055000_0141_8114</v>
      </c>
      <c r="Y33" t="str">
        <v>019-055000_0141_8114</v>
      </c>
    </row>
    <row r="34" spans="1:25" x14ac:dyDescent="0.25">
      <c r="A34" s="61" t="s">
        <v>560</v>
      </c>
      <c r="B34" s="208"/>
      <c r="C34" s="208"/>
      <c r="D34" s="208"/>
      <c r="E34" s="208">
        <v>1</v>
      </c>
      <c r="F34" s="208">
        <v>1</v>
      </c>
      <c r="M34">
        <v>0</v>
      </c>
      <c r="Y34">
        <v>0</v>
      </c>
    </row>
    <row r="35" spans="1:25" x14ac:dyDescent="0.25">
      <c r="A35" s="61" t="s">
        <v>563</v>
      </c>
      <c r="B35" s="208"/>
      <c r="C35" s="208"/>
      <c r="D35" s="208"/>
      <c r="E35" s="208">
        <v>1</v>
      </c>
      <c r="F35" s="208">
        <v>1</v>
      </c>
      <c r="M35" t="str">
        <v>4155344-2022</v>
      </c>
      <c r="Y35" t="str">
        <v>4155344-2022</v>
      </c>
    </row>
    <row r="36" spans="1:25" x14ac:dyDescent="0.25">
      <c r="A36" s="61" t="s">
        <v>575</v>
      </c>
      <c r="B36" s="208">
        <v>1</v>
      </c>
      <c r="C36" s="208"/>
      <c r="D36" s="208"/>
      <c r="E36" s="208">
        <v>2</v>
      </c>
      <c r="F36" s="208">
        <v>3</v>
      </c>
      <c r="M36" t="str">
        <v xml:space="preserve"> 8560392 2025</v>
      </c>
      <c r="Y36" t="str">
        <v xml:space="preserve"> 8560392 2025</v>
      </c>
    </row>
    <row r="37" spans="1:25" x14ac:dyDescent="0.25">
      <c r="A37" s="61" t="s">
        <v>581</v>
      </c>
      <c r="B37" s="208">
        <v>1</v>
      </c>
      <c r="C37" s="208"/>
      <c r="D37" s="208"/>
      <c r="E37" s="208">
        <v>3</v>
      </c>
      <c r="F37" s="208">
        <v>4</v>
      </c>
      <c r="M37" t="str">
        <v>3015780-2021</v>
      </c>
      <c r="Y37" t="str">
        <v>3015780-2021</v>
      </c>
    </row>
    <row r="38" spans="1:25" x14ac:dyDescent="0.25">
      <c r="A38" s="61" t="s">
        <v>587</v>
      </c>
      <c r="B38" s="208">
        <v>1</v>
      </c>
      <c r="C38" s="208"/>
      <c r="D38" s="208"/>
      <c r="E38" s="208">
        <v>3</v>
      </c>
      <c r="F38" s="208">
        <v>4</v>
      </c>
      <c r="M38" t="str">
        <v>037-052000</v>
      </c>
      <c r="Y38" t="str">
        <v>037-052000</v>
      </c>
    </row>
    <row r="39" spans="1:25" x14ac:dyDescent="0.25">
      <c r="A39" s="61" t="s">
        <v>592</v>
      </c>
      <c r="B39" s="208">
        <v>1</v>
      </c>
      <c r="C39" s="208"/>
      <c r="D39" s="208"/>
      <c r="E39" s="208">
        <v>1</v>
      </c>
      <c r="F39" s="208">
        <v>2</v>
      </c>
      <c r="M39" t="str">
        <v>025-052000_0141_8114</v>
      </c>
      <c r="Y39" t="str">
        <v>025-052000_0141_8114</v>
      </c>
    </row>
    <row r="40" spans="1:25" x14ac:dyDescent="0.25">
      <c r="A40" s="61" t="s">
        <v>565</v>
      </c>
      <c r="B40" s="208">
        <v>1</v>
      </c>
      <c r="C40" s="208"/>
      <c r="D40" s="208"/>
      <c r="E40" s="208">
        <v>1</v>
      </c>
      <c r="F40" s="208">
        <v>2</v>
      </c>
      <c r="M40" t="str">
        <v>026-012300_0242_8141</v>
      </c>
      <c r="Y40" t="str">
        <v>026-012300_0242_8141</v>
      </c>
    </row>
    <row r="41" spans="1:25" x14ac:dyDescent="0.25">
      <c r="A41" s="61" t="s">
        <v>602</v>
      </c>
      <c r="B41" s="208"/>
      <c r="C41" s="208"/>
      <c r="D41" s="208">
        <v>1</v>
      </c>
      <c r="E41" s="208">
        <v>2</v>
      </c>
      <c r="F41" s="208">
        <v>3</v>
      </c>
      <c r="M41" t="str">
        <v>038-052000</v>
      </c>
      <c r="Y41" t="str">
        <v>038-052000</v>
      </c>
    </row>
    <row r="42" spans="1:25" x14ac:dyDescent="0.25">
      <c r="A42" s="61" t="s">
        <v>596</v>
      </c>
      <c r="B42" s="208"/>
      <c r="C42" s="208"/>
      <c r="D42" s="208">
        <v>1</v>
      </c>
      <c r="E42" s="208">
        <v>4</v>
      </c>
      <c r="F42" s="208">
        <v>5</v>
      </c>
      <c r="M42" t="str">
        <v>075-051000</v>
      </c>
      <c r="Y42" t="str">
        <v>075-051000</v>
      </c>
    </row>
    <row r="43" spans="1:25" x14ac:dyDescent="0.25">
      <c r="A43" s="61" t="s">
        <v>608</v>
      </c>
      <c r="B43" s="208"/>
      <c r="C43" s="208"/>
      <c r="D43" s="208"/>
      <c r="E43" s="208">
        <v>4</v>
      </c>
      <c r="F43" s="208">
        <v>4</v>
      </c>
      <c r="M43" t="str">
        <v>0013 de 2023</v>
      </c>
      <c r="Y43" t="str">
        <v>0013 de 2023</v>
      </c>
    </row>
    <row r="44" spans="1:25" x14ac:dyDescent="0.25">
      <c r="A44" s="61" t="s">
        <v>614</v>
      </c>
      <c r="B44" s="208">
        <v>1</v>
      </c>
      <c r="C44" s="208"/>
      <c r="D44" s="208"/>
      <c r="E44" s="208">
        <v>4</v>
      </c>
      <c r="F44" s="208">
        <v>5</v>
      </c>
      <c r="M44" t="str">
        <v>6589996 de 2024</v>
      </c>
      <c r="Y44" t="str">
        <v>6589996 de 2024</v>
      </c>
    </row>
    <row r="45" spans="1:25" x14ac:dyDescent="0.25">
      <c r="A45" s="61" t="s">
        <v>621</v>
      </c>
      <c r="B45" s="208">
        <v>1</v>
      </c>
      <c r="C45" s="208"/>
      <c r="D45" s="208"/>
      <c r="E45" s="208">
        <v>2</v>
      </c>
      <c r="F45" s="208">
        <v>3</v>
      </c>
      <c r="M45" t="str">
        <v>6590072 de 2024</v>
      </c>
      <c r="Y45" t="str">
        <v>6590072 de 2024</v>
      </c>
    </row>
    <row r="46" spans="1:25" x14ac:dyDescent="0.25">
      <c r="A46" s="61" t="s">
        <v>625</v>
      </c>
      <c r="B46" s="208">
        <v>1</v>
      </c>
      <c r="C46" s="208"/>
      <c r="D46" s="208"/>
      <c r="E46" s="208">
        <v>1</v>
      </c>
      <c r="F46" s="208">
        <v>2</v>
      </c>
      <c r="M46" t="str">
        <v>255-012200_0242_8141</v>
      </c>
      <c r="Y46" t="str">
        <v>255-012200_0242_8141</v>
      </c>
    </row>
    <row r="47" spans="1:25" x14ac:dyDescent="0.25">
      <c r="A47" s="61" t="s">
        <v>629</v>
      </c>
      <c r="B47" s="208"/>
      <c r="C47" s="208"/>
      <c r="D47" s="208"/>
      <c r="E47" s="208">
        <v>1</v>
      </c>
      <c r="F47" s="208">
        <v>1</v>
      </c>
      <c r="M47" t="str">
        <v>4975613 de 2023</v>
      </c>
      <c r="Y47" t="str">
        <v>4975613 de 2023</v>
      </c>
    </row>
    <row r="48" spans="1:25" x14ac:dyDescent="0.25">
      <c r="A48" s="61" t="s">
        <v>632</v>
      </c>
      <c r="B48" s="208"/>
      <c r="C48" s="208"/>
      <c r="D48" s="208"/>
      <c r="E48" s="208">
        <v>4</v>
      </c>
      <c r="F48" s="208">
        <v>4</v>
      </c>
      <c r="M48" t="str">
        <v>2714507 del 2021</v>
      </c>
      <c r="Y48" t="str">
        <v>2714507 del 2021</v>
      </c>
    </row>
    <row r="49" spans="1:25" x14ac:dyDescent="0.25">
      <c r="A49" s="61" t="s">
        <v>638</v>
      </c>
      <c r="B49" s="208">
        <v>1</v>
      </c>
      <c r="C49" s="208"/>
      <c r="D49" s="208"/>
      <c r="E49" s="208"/>
      <c r="F49" s="208">
        <v>1</v>
      </c>
      <c r="M49" t="str">
        <v>013-000200_0141_8114</v>
      </c>
      <c r="Y49" t="str">
        <v>013-000200_0141_8114</v>
      </c>
    </row>
    <row r="50" spans="1:25" x14ac:dyDescent="0.25">
      <c r="A50" s="61" t="s">
        <v>646</v>
      </c>
      <c r="B50" s="208">
        <v>1</v>
      </c>
      <c r="C50" s="208"/>
      <c r="D50" s="208"/>
      <c r="E50" s="208">
        <v>1</v>
      </c>
      <c r="F50" s="208">
        <v>2</v>
      </c>
      <c r="M50" t="str">
        <v>280-011100_0242_8141</v>
      </c>
      <c r="Y50" t="str">
        <v>280-011100_0242_8141</v>
      </c>
    </row>
    <row r="51" spans="1:25" x14ac:dyDescent="0.25">
      <c r="A51" s="61" t="s">
        <v>641</v>
      </c>
      <c r="B51" s="208">
        <v>1</v>
      </c>
      <c r="C51" s="208"/>
      <c r="D51" s="208"/>
      <c r="E51" s="208">
        <v>4</v>
      </c>
      <c r="F51" s="208">
        <v>5</v>
      </c>
      <c r="M51" t="str">
        <v>008-012300_0242_8141</v>
      </c>
      <c r="Y51" t="str">
        <v>008-012300_0242_8141</v>
      </c>
    </row>
    <row r="52" spans="1:25" x14ac:dyDescent="0.25">
      <c r="A52" s="61" t="s">
        <v>650</v>
      </c>
      <c r="B52" s="208">
        <v>1</v>
      </c>
      <c r="C52" s="208"/>
      <c r="D52" s="208"/>
      <c r="E52" s="208">
        <v>1</v>
      </c>
      <c r="F52" s="208">
        <v>2</v>
      </c>
      <c r="M52" t="str">
        <v>092-051000</v>
      </c>
      <c r="Y52" t="str">
        <v>092-051000</v>
      </c>
    </row>
    <row r="53" spans="1:25" x14ac:dyDescent="0.25">
      <c r="A53" s="61" t="s">
        <v>654</v>
      </c>
      <c r="B53" s="208"/>
      <c r="C53" s="208"/>
      <c r="D53" s="208"/>
      <c r="E53" s="208">
        <v>2</v>
      </c>
      <c r="F53" s="208">
        <v>2</v>
      </c>
      <c r="M53" t="str">
        <v>4187767 de 2022</v>
      </c>
      <c r="Y53" t="str">
        <v>4187767 de 2022</v>
      </c>
    </row>
    <row r="54" spans="1:25" x14ac:dyDescent="0.25">
      <c r="A54" s="61" t="s">
        <v>658</v>
      </c>
      <c r="B54" s="208">
        <v>1</v>
      </c>
      <c r="C54" s="208"/>
      <c r="D54" s="208"/>
      <c r="E54" s="208">
        <v>1</v>
      </c>
      <c r="F54" s="208">
        <v>2</v>
      </c>
      <c r="M54" t="str">
        <v>028-010000_0195_8069</v>
      </c>
      <c r="Y54" t="str">
        <v>028-010000_0195_8069</v>
      </c>
    </row>
    <row r="55" spans="1:25" x14ac:dyDescent="0.25">
      <c r="A55" s="61" t="s">
        <v>662</v>
      </c>
      <c r="B55" s="208">
        <v>1</v>
      </c>
      <c r="C55" s="208"/>
      <c r="D55" s="208"/>
      <c r="E55" s="208">
        <v>2</v>
      </c>
      <c r="F55" s="208">
        <v>3</v>
      </c>
      <c r="M55" t="str">
        <v xml:space="preserve">296-012100_0242_8141 </v>
      </c>
      <c r="Y55" t="str">
        <v xml:space="preserve">296-012100_0242_8141 </v>
      </c>
    </row>
    <row r="56" spans="1:25" x14ac:dyDescent="0.25">
      <c r="A56" s="61" t="s">
        <v>254</v>
      </c>
      <c r="B56" s="208"/>
      <c r="C56" s="208"/>
      <c r="D56" s="208"/>
      <c r="E56" s="208">
        <v>4</v>
      </c>
      <c r="F56" s="208">
        <v>4</v>
      </c>
      <c r="M56" t="str">
        <v xml:space="preserve">018-012300_0242_8141 </v>
      </c>
      <c r="Y56" t="str">
        <v xml:space="preserve">018-012300_0242_8141 </v>
      </c>
    </row>
    <row r="57" spans="1:25" x14ac:dyDescent="0.25">
      <c r="A57" s="61" t="s">
        <v>672</v>
      </c>
      <c r="B57" s="208"/>
      <c r="C57" s="208"/>
      <c r="D57" s="208"/>
      <c r="E57" s="208">
        <v>1</v>
      </c>
      <c r="F57" s="208">
        <v>1</v>
      </c>
      <c r="M57" t="str">
        <v xml:space="preserve">8546392 - 2025 </v>
      </c>
      <c r="Y57" t="str">
        <v xml:space="preserve">8546392 - 2025 </v>
      </c>
    </row>
    <row r="58" spans="1:25" x14ac:dyDescent="0.25">
      <c r="A58" s="61" t="s">
        <v>676</v>
      </c>
      <c r="B58" s="208">
        <v>2</v>
      </c>
      <c r="C58" s="208"/>
      <c r="D58" s="208"/>
      <c r="E58" s="208">
        <v>3</v>
      </c>
      <c r="F58" s="208">
        <v>5</v>
      </c>
      <c r="M58" t="str">
        <v>051-052000_</v>
      </c>
      <c r="Y58" t="str">
        <v>051-052000_</v>
      </c>
    </row>
    <row r="59" spans="1:25" x14ac:dyDescent="0.25">
      <c r="A59" s="61" t="s">
        <v>681</v>
      </c>
      <c r="B59" s="208">
        <v>1</v>
      </c>
      <c r="C59" s="208"/>
      <c r="D59" s="208"/>
      <c r="E59" s="208">
        <v>4</v>
      </c>
      <c r="F59" s="208">
        <v>5</v>
      </c>
      <c r="M59" t="str">
        <v>7020506 de 2024</v>
      </c>
      <c r="Y59" t="str">
        <v>7020506 de 2024</v>
      </c>
    </row>
    <row r="60" spans="1:25" x14ac:dyDescent="0.25">
      <c r="A60" s="61" t="s">
        <v>687</v>
      </c>
      <c r="B60" s="208">
        <v>1</v>
      </c>
      <c r="C60" s="208"/>
      <c r="D60" s="208"/>
      <c r="E60" s="208">
        <v>1</v>
      </c>
      <c r="F60" s="208">
        <v>2</v>
      </c>
      <c r="M60" t="str">
        <v>024-041000_0195_8069</v>
      </c>
      <c r="Y60" t="str">
        <v>024-041000_0195_8069</v>
      </c>
    </row>
    <row r="61" spans="1:25" x14ac:dyDescent="0.25">
      <c r="A61" s="61" t="s">
        <v>690</v>
      </c>
      <c r="B61" s="208">
        <v>1</v>
      </c>
      <c r="C61" s="208"/>
      <c r="D61" s="208"/>
      <c r="E61" s="208">
        <v>1</v>
      </c>
      <c r="F61" s="208">
        <v>2</v>
      </c>
      <c r="M61" t="str">
        <v>054-052000</v>
      </c>
      <c r="Y61" t="str">
        <v>054-052000</v>
      </c>
    </row>
    <row r="62" spans="1:25" x14ac:dyDescent="0.25">
      <c r="A62" s="61" t="s">
        <v>693</v>
      </c>
      <c r="B62" s="208">
        <v>1</v>
      </c>
      <c r="C62" s="208"/>
      <c r="D62" s="208"/>
      <c r="E62" s="208">
        <v>2</v>
      </c>
      <c r="F62" s="208">
        <v>3</v>
      </c>
      <c r="M62" t="str">
        <v>007-012300_0242_8141</v>
      </c>
      <c r="Y62" t="str">
        <v>007-012300_0242_8141</v>
      </c>
    </row>
    <row r="63" spans="1:25" x14ac:dyDescent="0.25">
      <c r="A63" s="61" t="s">
        <v>706</v>
      </c>
      <c r="B63" s="208">
        <v>1</v>
      </c>
      <c r="C63" s="208"/>
      <c r="D63" s="208"/>
      <c r="E63" s="208">
        <v>1</v>
      </c>
      <c r="F63" s="208">
        <v>2</v>
      </c>
      <c r="M63" t="str">
        <v>032-011200_0242_8141</v>
      </c>
      <c r="Y63" t="str">
        <v>032-011200_0242_8141</v>
      </c>
    </row>
    <row r="64" spans="1:25" x14ac:dyDescent="0.25">
      <c r="A64" s="61" t="s">
        <v>702</v>
      </c>
      <c r="B64" s="208"/>
      <c r="C64" s="208"/>
      <c r="D64" s="208"/>
      <c r="E64" s="208">
        <v>2</v>
      </c>
      <c r="F64" s="208">
        <v>2</v>
      </c>
      <c r="M64" t="str">
        <v>022-041000_0195_8069</v>
      </c>
      <c r="Y64" t="str">
        <v>022-041000_0195_8069</v>
      </c>
    </row>
    <row r="65" spans="1:25" x14ac:dyDescent="0.25">
      <c r="A65" s="61" t="s">
        <v>714</v>
      </c>
      <c r="B65" s="208">
        <v>1</v>
      </c>
      <c r="C65" s="208"/>
      <c r="D65" s="208"/>
      <c r="E65" s="208">
        <v>2</v>
      </c>
      <c r="F65" s="208">
        <v>3</v>
      </c>
      <c r="M65" t="str">
        <v>6677277 de 2024</v>
      </c>
      <c r="Y65" t="str">
        <v>6677277 de 2024</v>
      </c>
    </row>
    <row r="66" spans="1:25" x14ac:dyDescent="0.25">
      <c r="A66" s="61" t="s">
        <v>698</v>
      </c>
      <c r="B66" s="208">
        <v>1</v>
      </c>
      <c r="C66" s="208"/>
      <c r="D66" s="208"/>
      <c r="E66" s="208">
        <v>1</v>
      </c>
      <c r="F66" s="208">
        <v>2</v>
      </c>
      <c r="M66" t="str">
        <v>010-021100_0200_8149</v>
      </c>
      <c r="Y66" t="str">
        <v>010-021100_0200_8149</v>
      </c>
    </row>
    <row r="67" spans="1:25" x14ac:dyDescent="0.25">
      <c r="A67" s="61" t="s">
        <v>709</v>
      </c>
      <c r="B67" s="208">
        <v>1</v>
      </c>
      <c r="C67" s="208"/>
      <c r="D67" s="208"/>
      <c r="E67" s="208">
        <v>3</v>
      </c>
      <c r="F67" s="208">
        <v>4</v>
      </c>
      <c r="M67" t="str">
        <v>023-052000</v>
      </c>
      <c r="Y67" t="str">
        <v>023-052000</v>
      </c>
    </row>
    <row r="68" spans="1:25" x14ac:dyDescent="0.25">
      <c r="A68" s="61" t="s">
        <v>728</v>
      </c>
      <c r="B68" s="208">
        <v>1</v>
      </c>
      <c r="C68" s="208"/>
      <c r="D68" s="208"/>
      <c r="E68" s="208">
        <v>2</v>
      </c>
      <c r="F68" s="208">
        <v>3</v>
      </c>
      <c r="M68" t="str">
        <v>0014 de 2023</v>
      </c>
      <c r="Y68" t="str">
        <v>0014 de 2023</v>
      </c>
    </row>
    <row r="69" spans="1:25" x14ac:dyDescent="0.25">
      <c r="A69" s="61" t="s">
        <v>732</v>
      </c>
      <c r="B69" s="208">
        <v>1</v>
      </c>
      <c r="C69" s="208"/>
      <c r="D69" s="208"/>
      <c r="E69" s="208"/>
      <c r="F69" s="208">
        <v>1</v>
      </c>
      <c r="M69" t="str">
        <v>2948503 de 2021</v>
      </c>
      <c r="Y69" t="str">
        <v>2948503 de 2021</v>
      </c>
    </row>
    <row r="70" spans="1:25" x14ac:dyDescent="0.25">
      <c r="A70" s="61" t="s">
        <v>736</v>
      </c>
      <c r="B70" s="208">
        <v>1</v>
      </c>
      <c r="C70" s="208"/>
      <c r="D70" s="208"/>
      <c r="E70" s="208">
        <v>1</v>
      </c>
      <c r="F70" s="208">
        <v>2</v>
      </c>
      <c r="M70" t="str">
        <v>0003-2023</v>
      </c>
      <c r="Y70" t="str">
        <v>0003-2023</v>
      </c>
    </row>
    <row r="71" spans="1:25" x14ac:dyDescent="0.25">
      <c r="A71" s="61" t="s">
        <v>744</v>
      </c>
      <c r="B71" s="208">
        <v>1</v>
      </c>
      <c r="C71" s="208"/>
      <c r="D71" s="208"/>
      <c r="E71" s="208">
        <v>2</v>
      </c>
      <c r="F71" s="208">
        <v>3</v>
      </c>
      <c r="M71" t="str">
        <v>277-011100_0242_8141</v>
      </c>
      <c r="Y71" t="str">
        <v>277-011100_0242_8141</v>
      </c>
    </row>
    <row r="72" spans="1:25" x14ac:dyDescent="0.25">
      <c r="A72" s="61" t="s">
        <v>749</v>
      </c>
      <c r="B72" s="208">
        <v>1</v>
      </c>
      <c r="C72" s="208"/>
      <c r="D72" s="208"/>
      <c r="E72" s="208">
        <v>1</v>
      </c>
      <c r="F72" s="208">
        <v>2</v>
      </c>
      <c r="M72" t="str">
        <v>076-051000</v>
      </c>
      <c r="Y72" t="str">
        <v>076-051000</v>
      </c>
    </row>
    <row r="73" spans="1:25" x14ac:dyDescent="0.25">
      <c r="A73" s="61" t="s">
        <v>774</v>
      </c>
      <c r="B73" s="208">
        <v>1</v>
      </c>
      <c r="C73" s="208"/>
      <c r="D73" s="208"/>
      <c r="E73" s="208">
        <v>2</v>
      </c>
      <c r="F73" s="208">
        <v>3</v>
      </c>
      <c r="M73" t="str">
        <v>7119188-2024</v>
      </c>
      <c r="Y73" t="str">
        <v>7119188-2024</v>
      </c>
    </row>
    <row r="74" spans="1:25" x14ac:dyDescent="0.25">
      <c r="A74" s="61" t="s">
        <v>762</v>
      </c>
      <c r="B74" s="208">
        <v>1</v>
      </c>
      <c r="C74" s="208"/>
      <c r="D74" s="208"/>
      <c r="E74" s="208">
        <v>1</v>
      </c>
      <c r="F74" s="208">
        <v>2</v>
      </c>
      <c r="M74" t="str">
        <v xml:space="preserve">068-021100_0200_8149 </v>
      </c>
      <c r="Y74" t="str">
        <v xml:space="preserve">068-021100_0200_8149 </v>
      </c>
    </row>
    <row r="75" spans="1:25" x14ac:dyDescent="0.25">
      <c r="A75" s="61" t="s">
        <v>752</v>
      </c>
      <c r="B75" s="208"/>
      <c r="C75" s="208"/>
      <c r="D75" s="208"/>
      <c r="E75" s="208">
        <v>4</v>
      </c>
      <c r="F75" s="208">
        <v>4</v>
      </c>
      <c r="M75" t="str">
        <v>015-000100_0141_8114</v>
      </c>
      <c r="Y75" t="str">
        <v>015-000100_0141_8114</v>
      </c>
    </row>
    <row r="76" spans="1:25" x14ac:dyDescent="0.25">
      <c r="A76" s="61" t="s">
        <v>757</v>
      </c>
      <c r="B76" s="208">
        <v>1</v>
      </c>
      <c r="C76" s="208"/>
      <c r="D76" s="208"/>
      <c r="E76" s="208">
        <v>2</v>
      </c>
      <c r="F76" s="208">
        <v>3</v>
      </c>
      <c r="M76" t="str">
        <v>7119295-2024</v>
      </c>
      <c r="Y76" t="str">
        <v>7119295-2024</v>
      </c>
    </row>
    <row r="77" spans="1:25" x14ac:dyDescent="0.25">
      <c r="A77" s="61" t="s">
        <v>765</v>
      </c>
      <c r="B77" s="208">
        <v>1</v>
      </c>
      <c r="C77" s="208"/>
      <c r="D77" s="208">
        <v>1</v>
      </c>
      <c r="E77" s="208">
        <v>1</v>
      </c>
      <c r="F77" s="208">
        <v>3</v>
      </c>
      <c r="M77" t="str">
        <v>045-054000_0154_8108</v>
      </c>
      <c r="Y77" t="str">
        <v>045-054000_0154_8108</v>
      </c>
    </row>
    <row r="78" spans="1:25" x14ac:dyDescent="0.25">
      <c r="A78" s="61" t="s">
        <v>769</v>
      </c>
      <c r="B78" s="208">
        <v>1</v>
      </c>
      <c r="C78" s="208"/>
      <c r="D78" s="208"/>
      <c r="E78" s="208">
        <v>2</v>
      </c>
      <c r="F78" s="208">
        <v>3</v>
      </c>
      <c r="M78" t="str">
        <v>016-051000_0141_8114</v>
      </c>
      <c r="Y78" t="str">
        <v>016-051000_0141_8114</v>
      </c>
    </row>
    <row r="79" spans="1:25" x14ac:dyDescent="0.25">
      <c r="A79" s="61" t="s">
        <v>784</v>
      </c>
      <c r="B79" s="208">
        <v>1</v>
      </c>
      <c r="C79" s="208"/>
      <c r="D79" s="208"/>
      <c r="E79" s="208">
        <v>2</v>
      </c>
      <c r="F79" s="208">
        <v>3</v>
      </c>
      <c r="M79" t="str">
        <v>1206-2017</v>
      </c>
      <c r="Y79" t="str">
        <v>1206-2017</v>
      </c>
    </row>
    <row r="80" spans="1:25" x14ac:dyDescent="0.25">
      <c r="A80" s="61" t="s">
        <v>740</v>
      </c>
      <c r="B80" s="208">
        <v>1</v>
      </c>
      <c r="C80" s="208"/>
      <c r="D80" s="208"/>
      <c r="E80" s="208">
        <v>1</v>
      </c>
      <c r="F80" s="208">
        <v>2</v>
      </c>
      <c r="M80" t="str">
        <v>0007-2023</v>
      </c>
      <c r="Y80" t="str">
        <v>0007-2023</v>
      </c>
    </row>
    <row r="81" spans="1:25" x14ac:dyDescent="0.25">
      <c r="A81" s="61" t="s">
        <v>798</v>
      </c>
      <c r="B81" s="208">
        <v>1</v>
      </c>
      <c r="C81" s="208"/>
      <c r="D81" s="208"/>
      <c r="E81" s="208">
        <v>2</v>
      </c>
      <c r="F81" s="208">
        <v>3</v>
      </c>
      <c r="M81" t="str">
        <v>276-011100_0242_8141</v>
      </c>
      <c r="Y81" t="str">
        <v>276-011100_0242_8141</v>
      </c>
    </row>
    <row r="82" spans="1:25" x14ac:dyDescent="0.25">
      <c r="A82" s="61" t="s">
        <v>802</v>
      </c>
      <c r="B82" s="208">
        <v>1</v>
      </c>
      <c r="C82" s="208"/>
      <c r="D82" s="208"/>
      <c r="E82" s="208">
        <v>2</v>
      </c>
      <c r="F82" s="208">
        <v>3</v>
      </c>
      <c r="M82" t="str">
        <v>260-012100_0242_8141</v>
      </c>
      <c r="Y82" t="str">
        <v>260-012100_0242_8141</v>
      </c>
    </row>
    <row r="83" spans="1:25" x14ac:dyDescent="0.25">
      <c r="A83" s="61" t="s">
        <v>811</v>
      </c>
      <c r="B83" s="208">
        <v>1</v>
      </c>
      <c r="C83" s="208"/>
      <c r="D83" s="208"/>
      <c r="E83" s="208">
        <v>1</v>
      </c>
      <c r="F83" s="208">
        <v>2</v>
      </c>
      <c r="M83" t="str">
        <v>066-052000</v>
      </c>
      <c r="Y83" t="str">
        <v>066-052000</v>
      </c>
    </row>
    <row r="84" spans="1:25" x14ac:dyDescent="0.25">
      <c r="A84" s="61" t="s">
        <v>507</v>
      </c>
      <c r="B84" s="208">
        <v>1</v>
      </c>
      <c r="C84" s="208"/>
      <c r="D84" s="208"/>
      <c r="E84" s="208">
        <v>4</v>
      </c>
      <c r="F84" s="208">
        <v>5</v>
      </c>
      <c r="M84" t="str">
        <v>0001-2025</v>
      </c>
      <c r="Y84" t="str">
        <v>0001-2025</v>
      </c>
    </row>
    <row r="85" spans="1:25" x14ac:dyDescent="0.25">
      <c r="A85" s="61" t="s">
        <v>667</v>
      </c>
      <c r="B85" s="208">
        <v>1</v>
      </c>
      <c r="C85" s="208"/>
      <c r="D85" s="208"/>
      <c r="E85" s="208">
        <v>2</v>
      </c>
      <c r="F85" s="208">
        <v>3</v>
      </c>
      <c r="M85" t="str">
        <v>8300637-2025</v>
      </c>
      <c r="Y85" t="str">
        <v>8300637-2025</v>
      </c>
    </row>
    <row r="86" spans="1:25" x14ac:dyDescent="0.25">
      <c r="A86" s="61" t="s">
        <v>719</v>
      </c>
      <c r="B86" s="208"/>
      <c r="C86" s="208"/>
      <c r="D86" s="208">
        <v>1</v>
      </c>
      <c r="E86" s="208">
        <v>2</v>
      </c>
      <c r="F86" s="208">
        <v>3</v>
      </c>
      <c r="M86" t="str">
        <v>295-012100_0242_8141</v>
      </c>
      <c r="Y86" t="str">
        <v>295-012100_0242_8141</v>
      </c>
    </row>
    <row r="87" spans="1:25" x14ac:dyDescent="0.25">
      <c r="A87" s="61" t="s">
        <v>724</v>
      </c>
      <c r="B87" s="208"/>
      <c r="C87" s="208"/>
      <c r="D87" s="208"/>
      <c r="E87" s="208">
        <v>2</v>
      </c>
      <c r="F87" s="208">
        <v>2</v>
      </c>
      <c r="M87" t="str">
        <v>6912425-2024</v>
      </c>
      <c r="Y87" t="str">
        <v>6912425-2024</v>
      </c>
    </row>
    <row r="88" spans="1:25" x14ac:dyDescent="0.25">
      <c r="A88" s="61" t="s">
        <v>788</v>
      </c>
      <c r="B88" s="208">
        <v>1</v>
      </c>
      <c r="C88" s="208"/>
      <c r="D88" s="208"/>
      <c r="E88" s="208">
        <v>3</v>
      </c>
      <c r="F88" s="208">
        <v>4</v>
      </c>
      <c r="M88" t="str">
        <v>8387207-2025</v>
      </c>
      <c r="Y88" t="str">
        <v>8387207-2025</v>
      </c>
    </row>
    <row r="89" spans="1:25" x14ac:dyDescent="0.25">
      <c r="A89" s="61" t="s">
        <v>794</v>
      </c>
      <c r="B89" s="208">
        <v>1</v>
      </c>
      <c r="C89" s="208"/>
      <c r="D89" s="208"/>
      <c r="E89" s="208">
        <v>2</v>
      </c>
      <c r="F89" s="208">
        <v>3</v>
      </c>
      <c r="M89" t="str">
        <v>024-012300_0242_8141</v>
      </c>
      <c r="Y89" t="str">
        <v>024-012300_0242_8141</v>
      </c>
    </row>
    <row r="90" spans="1:25" x14ac:dyDescent="0.25">
      <c r="A90" s="61" t="s">
        <v>807</v>
      </c>
      <c r="B90" s="208">
        <v>1</v>
      </c>
      <c r="C90" s="208"/>
      <c r="D90" s="208"/>
      <c r="E90" s="208">
        <v>1</v>
      </c>
      <c r="F90" s="208">
        <v>2</v>
      </c>
      <c r="M90" t="str">
        <v>278-011100_0242_8141</v>
      </c>
      <c r="Y90" t="str">
        <v>278-011100_0242_8141</v>
      </c>
    </row>
    <row r="91" spans="1:25" x14ac:dyDescent="0.25">
      <c r="A91" s="61" t="s">
        <v>778</v>
      </c>
      <c r="B91" s="208">
        <v>1</v>
      </c>
      <c r="C91" s="208"/>
      <c r="D91" s="208"/>
      <c r="E91" s="208">
        <v>1</v>
      </c>
      <c r="F91" s="208">
        <v>2</v>
      </c>
      <c r="M91" t="str">
        <v>4135830_2022</v>
      </c>
      <c r="Y91" t="str">
        <v>4135830_2022</v>
      </c>
    </row>
    <row r="92" spans="1:25" x14ac:dyDescent="0.25">
      <c r="A92" s="61" t="s">
        <v>815</v>
      </c>
      <c r="B92" s="208"/>
      <c r="C92" s="208"/>
      <c r="D92" s="208"/>
      <c r="E92" s="208">
        <v>1</v>
      </c>
      <c r="F92" s="208">
        <v>1</v>
      </c>
      <c r="M92" t="str">
        <v>032-052000</v>
      </c>
      <c r="Y92" t="str">
        <v>032-052000</v>
      </c>
    </row>
    <row r="93" spans="1:25" x14ac:dyDescent="0.25">
      <c r="A93" s="61" t="s">
        <v>818</v>
      </c>
      <c r="B93" s="208">
        <v>1</v>
      </c>
      <c r="C93" s="208"/>
      <c r="D93" s="208"/>
      <c r="E93" s="208">
        <v>2</v>
      </c>
      <c r="F93" s="208">
        <v>3</v>
      </c>
      <c r="M93" t="str">
        <v>769-012100_0242_8141</v>
      </c>
      <c r="Y93" t="str">
        <v>769-012100_0242_8141</v>
      </c>
    </row>
    <row r="94" spans="1:25" x14ac:dyDescent="0.25">
      <c r="A94" s="61" t="s">
        <v>823</v>
      </c>
      <c r="B94" s="208">
        <v>1</v>
      </c>
      <c r="C94" s="208"/>
      <c r="D94" s="208"/>
      <c r="E94" s="208">
        <v>3</v>
      </c>
      <c r="F94" s="208">
        <v>4</v>
      </c>
      <c r="M94" t="str">
        <v>021-055000_0141_8114 F</v>
      </c>
      <c r="Y94" t="str">
        <v>021-055000_0141_8114 F</v>
      </c>
    </row>
    <row r="95" spans="1:25" x14ac:dyDescent="0.25">
      <c r="A95" s="61" t="s">
        <v>829</v>
      </c>
      <c r="B95" s="208">
        <v>1</v>
      </c>
      <c r="C95" s="208"/>
      <c r="D95" s="208"/>
      <c r="E95" s="208"/>
      <c r="F95" s="208">
        <v>1</v>
      </c>
      <c r="M95" t="str">
        <v>078-051000</v>
      </c>
      <c r="Y95" t="str">
        <v>078-051000</v>
      </c>
    </row>
    <row r="96" spans="1:25" x14ac:dyDescent="0.25">
      <c r="A96" s="61" t="s">
        <v>832</v>
      </c>
      <c r="B96" s="208">
        <v>1</v>
      </c>
      <c r="C96" s="208"/>
      <c r="D96" s="208"/>
      <c r="E96" s="208">
        <v>1</v>
      </c>
      <c r="F96" s="208">
        <v>2</v>
      </c>
      <c r="M96" t="str">
        <v>026-022200_0195_8069</v>
      </c>
      <c r="Y96" t="str">
        <v>026-022200_0195_8069</v>
      </c>
    </row>
    <row r="97" spans="1:25" x14ac:dyDescent="0.25">
      <c r="A97" s="61" t="s">
        <v>836</v>
      </c>
      <c r="B97" s="208"/>
      <c r="C97" s="208"/>
      <c r="D97" s="208"/>
      <c r="E97" s="208">
        <v>2</v>
      </c>
      <c r="F97" s="208">
        <v>2</v>
      </c>
      <c r="M97" t="str">
        <v>005-023000_0203_8124</v>
      </c>
      <c r="Y97" t="str">
        <v>005-023000_0203_8124</v>
      </c>
    </row>
    <row r="98" spans="1:25" x14ac:dyDescent="0.25">
      <c r="A98" s="61" t="s">
        <v>843</v>
      </c>
      <c r="B98" s="208"/>
      <c r="C98" s="208"/>
      <c r="D98" s="208"/>
      <c r="E98" s="208">
        <v>1</v>
      </c>
      <c r="F98" s="208">
        <v>1</v>
      </c>
      <c r="M98" t="str">
        <v>0004-2023</v>
      </c>
      <c r="Y98" t="str">
        <v>0004-2023</v>
      </c>
    </row>
    <row r="99" spans="1:25" x14ac:dyDescent="0.25">
      <c r="A99" s="61" t="s">
        <v>851</v>
      </c>
      <c r="B99" s="208"/>
      <c r="C99" s="208"/>
      <c r="D99" s="208"/>
      <c r="E99" s="208">
        <v>1</v>
      </c>
      <c r="F99" s="208">
        <v>1</v>
      </c>
      <c r="M99" t="str">
        <v>0004 -2025</v>
      </c>
      <c r="Y99" t="str">
        <v>0004 -2025</v>
      </c>
    </row>
    <row r="100" spans="1:25" x14ac:dyDescent="0.25">
      <c r="A100" s="61" t="s">
        <v>854</v>
      </c>
      <c r="B100" s="208"/>
      <c r="C100" s="208"/>
      <c r="D100" s="208"/>
      <c r="E100" s="208">
        <v>1</v>
      </c>
      <c r="F100" s="208">
        <v>1</v>
      </c>
      <c r="M100" t="str">
        <v>4843545 - 2023</v>
      </c>
      <c r="Y100" t="str">
        <v>4843545 - 2023</v>
      </c>
    </row>
    <row r="101" spans="1:25" x14ac:dyDescent="0.25">
      <c r="A101" s="61" t="s">
        <v>857</v>
      </c>
      <c r="B101" s="208">
        <v>1</v>
      </c>
      <c r="C101" s="208"/>
      <c r="D101" s="208"/>
      <c r="E101" s="208">
        <v>2</v>
      </c>
      <c r="F101" s="208">
        <v>3</v>
      </c>
      <c r="M101" t="str">
        <v>8318653-2025</v>
      </c>
      <c r="Y101" t="str">
        <v>8318653-2025</v>
      </c>
    </row>
    <row r="102" spans="1:25" x14ac:dyDescent="0.25">
      <c r="A102" s="61" t="s">
        <v>861</v>
      </c>
      <c r="B102" s="208">
        <v>1</v>
      </c>
      <c r="C102" s="208"/>
      <c r="D102" s="208"/>
      <c r="E102" s="208">
        <v>2</v>
      </c>
      <c r="F102" s="208">
        <v>3</v>
      </c>
      <c r="M102" t="str">
        <v>0019-2021</v>
      </c>
      <c r="Y102" t="str">
        <v>0019-2021</v>
      </c>
    </row>
    <row r="103" spans="1:25" x14ac:dyDescent="0.25">
      <c r="A103" s="61" t="s">
        <v>866</v>
      </c>
      <c r="B103" s="208">
        <v>1</v>
      </c>
      <c r="C103" s="208"/>
      <c r="D103" s="208"/>
      <c r="E103" s="208">
        <v>1</v>
      </c>
      <c r="F103" s="208">
        <v>2</v>
      </c>
      <c r="M103" t="str">
        <v>013-012300_0242_8141</v>
      </c>
      <c r="Y103" t="str">
        <v>013-012300_0242_8141</v>
      </c>
    </row>
    <row r="104" spans="1:25" x14ac:dyDescent="0.25">
      <c r="A104" s="61" t="s">
        <v>870</v>
      </c>
      <c r="B104" s="208"/>
      <c r="C104" s="208"/>
      <c r="D104" s="208"/>
      <c r="E104" s="208">
        <v>1</v>
      </c>
      <c r="F104" s="208">
        <v>1</v>
      </c>
      <c r="M104" t="str">
        <v>261-012100_0242_8141</v>
      </c>
      <c r="Y104" t="str">
        <v>261-012100_0242_8141</v>
      </c>
    </row>
    <row r="105" spans="1:25" x14ac:dyDescent="0.25">
      <c r="A105" s="61" t="s">
        <v>874</v>
      </c>
      <c r="B105" s="208">
        <v>1</v>
      </c>
      <c r="C105" s="208"/>
      <c r="D105" s="208"/>
      <c r="E105" s="208">
        <v>2</v>
      </c>
      <c r="F105" s="208">
        <v>3</v>
      </c>
      <c r="M105" t="str">
        <v>079-051000</v>
      </c>
      <c r="Y105" t="str">
        <v>079-051000</v>
      </c>
    </row>
    <row r="106" spans="1:25" x14ac:dyDescent="0.25">
      <c r="A106" s="61" t="s">
        <v>878</v>
      </c>
      <c r="B106" s="208">
        <v>1</v>
      </c>
      <c r="C106" s="208"/>
      <c r="D106" s="208"/>
      <c r="E106" s="208"/>
      <c r="F106" s="208">
        <v>1</v>
      </c>
      <c r="M106" t="str">
        <v>077-051000</v>
      </c>
      <c r="Y106" t="str">
        <v>077-051000</v>
      </c>
    </row>
    <row r="107" spans="1:25" x14ac:dyDescent="0.25">
      <c r="A107" s="61" t="s">
        <v>881</v>
      </c>
      <c r="B107" s="208"/>
      <c r="C107" s="208"/>
      <c r="D107" s="208"/>
      <c r="E107" s="208">
        <v>1</v>
      </c>
      <c r="F107" s="208">
        <v>1</v>
      </c>
      <c r="M107" t="str">
        <v>6912002-2024</v>
      </c>
      <c r="Y107" t="str">
        <v>6912002-2024</v>
      </c>
    </row>
    <row r="108" spans="1:25" x14ac:dyDescent="0.25">
      <c r="A108" s="61" t="s">
        <v>884</v>
      </c>
      <c r="B108" s="208"/>
      <c r="C108" s="208"/>
      <c r="D108" s="208"/>
      <c r="E108" s="208">
        <v>1</v>
      </c>
      <c r="F108" s="208">
        <v>1</v>
      </c>
      <c r="M108" t="str">
        <v>7126502-2024</v>
      </c>
      <c r="Y108" t="str">
        <v>7126502-2024</v>
      </c>
    </row>
    <row r="109" spans="1:25" x14ac:dyDescent="0.25">
      <c r="A109" s="61" t="s">
        <v>887</v>
      </c>
      <c r="B109" s="208"/>
      <c r="C109" s="208"/>
      <c r="D109" s="208"/>
      <c r="E109" s="208">
        <v>2</v>
      </c>
      <c r="F109" s="208">
        <v>2</v>
      </c>
      <c r="M109" t="str">
        <v>5157125-2023</v>
      </c>
      <c r="Y109" t="str">
        <v>5157125-2023</v>
      </c>
    </row>
    <row r="110" spans="1:25" x14ac:dyDescent="0.25">
      <c r="A110" s="61" t="s">
        <v>893</v>
      </c>
      <c r="B110" s="208">
        <v>1</v>
      </c>
      <c r="C110" s="208"/>
      <c r="D110" s="208"/>
      <c r="E110" s="208"/>
      <c r="F110" s="208">
        <v>1</v>
      </c>
      <c r="M110" t="str">
        <v>010-012300_0242_8141</v>
      </c>
      <c r="Y110" t="str">
        <v>010-012300_0242_8141</v>
      </c>
    </row>
    <row r="111" spans="1:25" x14ac:dyDescent="0.25">
      <c r="A111" s="61" t="s">
        <v>890</v>
      </c>
      <c r="B111" s="208"/>
      <c r="C111" s="208"/>
      <c r="D111" s="208"/>
      <c r="E111" s="208">
        <v>1</v>
      </c>
      <c r="F111" s="208">
        <v>1</v>
      </c>
      <c r="M111" t="str">
        <v xml:space="preserve">5141150 de 2023 </v>
      </c>
      <c r="Y111" t="str">
        <v xml:space="preserve">5141150 de 2023 </v>
      </c>
    </row>
    <row r="112" spans="1:25" x14ac:dyDescent="0.25">
      <c r="A112" s="61" t="s">
        <v>900</v>
      </c>
      <c r="B112" s="208"/>
      <c r="C112" s="208">
        <v>1</v>
      </c>
      <c r="D112" s="208"/>
      <c r="E112" s="208"/>
      <c r="F112" s="208">
        <v>1</v>
      </c>
      <c r="M112" t="str">
        <v>3015780 de 2021</v>
      </c>
      <c r="Y112" t="str">
        <v>3015780 de 2021</v>
      </c>
    </row>
    <row r="113" spans="1:25" x14ac:dyDescent="0.25">
      <c r="A113" s="61" t="s">
        <v>898</v>
      </c>
      <c r="B113" s="208"/>
      <c r="C113" s="208"/>
      <c r="D113" s="208"/>
      <c r="E113" s="208">
        <v>1</v>
      </c>
      <c r="F113" s="208">
        <v>1</v>
      </c>
      <c r="M113" t="str">
        <v>254-012000_0242_8141</v>
      </c>
      <c r="Y113" t="str">
        <v>254-012000_0242_8141</v>
      </c>
    </row>
    <row r="114" spans="1:25" x14ac:dyDescent="0.25">
      <c r="A114" s="61" t="s">
        <v>902</v>
      </c>
      <c r="B114" s="208"/>
      <c r="C114" s="208"/>
      <c r="D114" s="208"/>
      <c r="E114" s="208">
        <v>1</v>
      </c>
      <c r="F114" s="208">
        <v>1</v>
      </c>
      <c r="M114" t="str">
        <v>7119818-2024</v>
      </c>
      <c r="Y114" t="str">
        <v>7119818-2024</v>
      </c>
    </row>
    <row r="115" spans="1:25" x14ac:dyDescent="0.25">
      <c r="A115" s="61" t="s">
        <v>905</v>
      </c>
      <c r="B115" s="208"/>
      <c r="C115" s="208"/>
      <c r="D115" s="208"/>
      <c r="E115" s="208">
        <v>1</v>
      </c>
      <c r="F115" s="208">
        <v>1</v>
      </c>
      <c r="M115" t="str">
        <v>006-012300_0242_8141</v>
      </c>
      <c r="Y115" t="str">
        <v>006-012300_0242_8141</v>
      </c>
    </row>
    <row r="116" spans="1:25" x14ac:dyDescent="0.25">
      <c r="A116" s="61" t="s">
        <v>908</v>
      </c>
      <c r="B116" s="208">
        <v>1</v>
      </c>
      <c r="C116" s="208"/>
      <c r="D116" s="208"/>
      <c r="E116" s="208"/>
      <c r="F116" s="208">
        <v>1</v>
      </c>
      <c r="M116" t="str">
        <v>259- 12200- 0242-8141</v>
      </c>
      <c r="Y116" t="str">
        <v>259- 12200- 0242-8141</v>
      </c>
    </row>
    <row r="117" spans="1:25" x14ac:dyDescent="0.25">
      <c r="A117" s="61" t="s">
        <v>911</v>
      </c>
      <c r="B117" s="208"/>
      <c r="C117" s="208"/>
      <c r="D117" s="208"/>
      <c r="E117" s="208">
        <v>1</v>
      </c>
      <c r="F117" s="208">
        <v>1</v>
      </c>
    </row>
    <row r="118" spans="1:25" x14ac:dyDescent="0.25">
      <c r="A118" s="61" t="s">
        <v>914</v>
      </c>
      <c r="B118" s="208"/>
      <c r="C118" s="208">
        <v>1</v>
      </c>
      <c r="D118" s="208"/>
      <c r="E118" s="208"/>
      <c r="F118" s="208">
        <v>1</v>
      </c>
    </row>
    <row r="119" spans="1:25" x14ac:dyDescent="0.25">
      <c r="A119" s="61" t="s">
        <v>916</v>
      </c>
      <c r="B119" s="208"/>
      <c r="C119" s="208">
        <v>1</v>
      </c>
      <c r="D119" s="208"/>
      <c r="E119" s="208"/>
      <c r="F119" s="208">
        <v>1</v>
      </c>
    </row>
    <row r="120" spans="1:25" x14ac:dyDescent="0.25">
      <c r="A120" s="61" t="s">
        <v>918</v>
      </c>
      <c r="B120" s="208"/>
      <c r="C120" s="208">
        <v>1</v>
      </c>
      <c r="D120" s="208"/>
      <c r="E120" s="208"/>
      <c r="F120" s="208">
        <v>1</v>
      </c>
    </row>
    <row r="121" spans="1:25" x14ac:dyDescent="0.25">
      <c r="A121" s="61" t="s">
        <v>261</v>
      </c>
      <c r="B121" s="208">
        <v>89</v>
      </c>
      <c r="C121" s="208">
        <v>4</v>
      </c>
      <c r="D121" s="208">
        <v>5</v>
      </c>
      <c r="E121" s="208">
        <v>200</v>
      </c>
      <c r="F121" s="208">
        <v>298</v>
      </c>
    </row>
  </sheetData>
  <pageMargins left="0.7" right="0.7" top="0.75" bottom="0.75" header="0.3" footer="0.3"/>
  <drawing r:id="rId4"/>
  <tableParts count="2">
    <tablePart r:id="rId5"/>
    <tablePart r:id="rId6"/>
  </tableParts>
  <extLst>
    <ext xmlns:x14="http://schemas.microsoft.com/office/spreadsheetml/2009/9/main" uri="{A8765BA9-456A-4dab-B4F3-ACF838C121DE}">
      <x14:slicerList>
        <x14:slicer r:id="rId7"/>
      </x14:slicerList>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D9FA6-DB09-435E-8442-298B765D8319}">
  <sheetPr>
    <pageSetUpPr fitToPage="1"/>
  </sheetPr>
  <dimension ref="A1:AD56"/>
  <sheetViews>
    <sheetView showGridLines="0" topLeftCell="A6" zoomScale="85" zoomScaleNormal="85" workbookViewId="0">
      <selection activeCell="M38" sqref="M38"/>
    </sheetView>
  </sheetViews>
  <sheetFormatPr baseColWidth="10" defaultColWidth="0" defaultRowHeight="12.75" x14ac:dyDescent="0.2"/>
  <cols>
    <col min="1" max="1" width="19.5703125" style="74" customWidth="1"/>
    <col min="2" max="10" width="11.42578125" style="74" customWidth="1"/>
    <col min="11" max="11" width="42.28515625" style="74" bestFit="1" customWidth="1"/>
    <col min="12" max="12" width="20.28515625" style="74" bestFit="1" customWidth="1"/>
    <col min="13" max="13" width="85.42578125" style="74" bestFit="1" customWidth="1"/>
    <col min="14" max="14" width="10.140625" style="74" bestFit="1" customWidth="1"/>
    <col min="15" max="15" width="34.5703125" style="74" bestFit="1" customWidth="1"/>
    <col min="16" max="16" width="16.7109375" style="74" bestFit="1" customWidth="1"/>
    <col min="17" max="17" width="26.85546875" style="74" bestFit="1" customWidth="1"/>
    <col min="18" max="18" width="6.28515625" style="74" customWidth="1"/>
    <col min="19" max="19" width="11.42578125" style="74" customWidth="1"/>
    <col min="20" max="21" width="11.42578125" style="74" hidden="1" customWidth="1"/>
    <col min="22" max="22" width="50.5703125" style="74" hidden="1" customWidth="1"/>
    <col min="23" max="23" width="25.5703125" style="74" hidden="1" customWidth="1"/>
    <col min="24" max="24" width="23" style="74" hidden="1" customWidth="1"/>
    <col min="25" max="26" width="11.42578125" style="74" hidden="1" customWidth="1"/>
    <col min="27" max="27" width="43.7109375" style="74" hidden="1" customWidth="1"/>
    <col min="28" max="28" width="11.5703125" style="74" hidden="1" customWidth="1"/>
    <col min="29" max="29" width="19.5703125" style="74" hidden="1" customWidth="1"/>
    <col min="30" max="30" width="0" style="74" hidden="1" customWidth="1"/>
    <col min="31" max="16384" width="11.42578125" style="74" hidden="1"/>
  </cols>
  <sheetData>
    <row r="1" spans="2:30" ht="13.5" thickTop="1" x14ac:dyDescent="0.2">
      <c r="B1" s="71"/>
      <c r="C1" s="72"/>
      <c r="D1" s="72"/>
      <c r="E1" s="72"/>
      <c r="F1" s="72"/>
      <c r="G1" s="72"/>
      <c r="H1" s="72"/>
      <c r="I1" s="72"/>
      <c r="J1" s="72"/>
      <c r="K1" s="72"/>
      <c r="L1" s="72"/>
      <c r="M1" s="72"/>
      <c r="N1" s="72"/>
      <c r="O1" s="72"/>
      <c r="P1" s="72"/>
      <c r="Q1" s="72"/>
      <c r="R1" s="73"/>
      <c r="T1" s="75"/>
      <c r="U1" s="76"/>
      <c r="V1" s="76"/>
      <c r="W1" s="76"/>
      <c r="X1" s="76"/>
      <c r="Y1" s="76"/>
      <c r="Z1" s="76"/>
      <c r="AA1" s="76"/>
      <c r="AB1" s="76"/>
      <c r="AC1" s="76"/>
      <c r="AD1" s="77"/>
    </row>
    <row r="2" spans="2:30" x14ac:dyDescent="0.2">
      <c r="B2" s="78"/>
      <c r="R2" s="79"/>
      <c r="T2" s="80"/>
      <c r="AD2" s="81"/>
    </row>
    <row r="3" spans="2:30" x14ac:dyDescent="0.2">
      <c r="B3" s="78"/>
      <c r="R3" s="79"/>
      <c r="T3" s="80"/>
      <c r="AD3" s="81"/>
    </row>
    <row r="4" spans="2:30" x14ac:dyDescent="0.2">
      <c r="B4" s="78"/>
      <c r="R4" s="79"/>
      <c r="T4" s="80"/>
      <c r="AD4" s="81"/>
    </row>
    <row r="5" spans="2:30" x14ac:dyDescent="0.2">
      <c r="B5" s="78"/>
      <c r="R5" s="79"/>
      <c r="T5" s="80"/>
      <c r="AD5" s="81"/>
    </row>
    <row r="6" spans="2:30" x14ac:dyDescent="0.2">
      <c r="B6" s="78"/>
      <c r="R6" s="79"/>
      <c r="T6" s="80"/>
      <c r="AD6" s="81"/>
    </row>
    <row r="7" spans="2:30" x14ac:dyDescent="0.2">
      <c r="B7" s="78"/>
      <c r="R7" s="79"/>
      <c r="T7" s="80"/>
      <c r="AD7" s="81"/>
    </row>
    <row r="8" spans="2:30" x14ac:dyDescent="0.2">
      <c r="B8" s="78"/>
      <c r="R8" s="79"/>
      <c r="T8" s="80"/>
      <c r="AD8" s="81"/>
    </row>
    <row r="9" spans="2:30" x14ac:dyDescent="0.2">
      <c r="B9" s="78"/>
      <c r="R9" s="79"/>
      <c r="T9" s="80"/>
      <c r="AD9" s="81"/>
    </row>
    <row r="10" spans="2:30" x14ac:dyDescent="0.2">
      <c r="B10" s="78"/>
      <c r="R10" s="79"/>
      <c r="T10" s="80"/>
      <c r="AD10" s="81"/>
    </row>
    <row r="11" spans="2:30" x14ac:dyDescent="0.2">
      <c r="B11" s="78"/>
      <c r="R11" s="79"/>
      <c r="T11" s="80"/>
      <c r="AD11" s="81"/>
    </row>
    <row r="12" spans="2:30" x14ac:dyDescent="0.2">
      <c r="B12" s="78"/>
      <c r="R12" s="79"/>
      <c r="T12" s="80"/>
      <c r="AD12" s="81"/>
    </row>
    <row r="13" spans="2:30" x14ac:dyDescent="0.2">
      <c r="B13" s="78"/>
      <c r="R13" s="79"/>
      <c r="T13" s="80"/>
      <c r="AD13" s="81"/>
    </row>
    <row r="14" spans="2:30" x14ac:dyDescent="0.2">
      <c r="B14" s="78"/>
      <c r="R14" s="79"/>
      <c r="T14" s="80"/>
      <c r="AD14" s="81"/>
    </row>
    <row r="15" spans="2:30" x14ac:dyDescent="0.2">
      <c r="B15" s="78"/>
      <c r="R15" s="79"/>
      <c r="T15" s="80"/>
      <c r="AD15" s="81"/>
    </row>
    <row r="16" spans="2:30" x14ac:dyDescent="0.2">
      <c r="B16" s="78"/>
      <c r="R16" s="79"/>
      <c r="T16" s="80"/>
      <c r="AD16" s="81"/>
    </row>
    <row r="17" spans="2:30" x14ac:dyDescent="0.2">
      <c r="B17" s="78"/>
      <c r="R17" s="79"/>
      <c r="T17" s="80"/>
      <c r="AD17" s="81"/>
    </row>
    <row r="18" spans="2:30" x14ac:dyDescent="0.2">
      <c r="B18" s="78"/>
      <c r="R18" s="79"/>
      <c r="T18" s="80"/>
      <c r="AD18" s="81"/>
    </row>
    <row r="19" spans="2:30" x14ac:dyDescent="0.2">
      <c r="B19" s="78"/>
      <c r="R19" s="79"/>
      <c r="T19" s="80"/>
      <c r="AD19" s="81"/>
    </row>
    <row r="20" spans="2:30" x14ac:dyDescent="0.2">
      <c r="B20" s="78"/>
      <c r="R20" s="79"/>
      <c r="T20" s="80"/>
      <c r="AD20" s="81"/>
    </row>
    <row r="21" spans="2:30" x14ac:dyDescent="0.2">
      <c r="B21" s="78"/>
      <c r="R21" s="79"/>
      <c r="T21" s="80"/>
      <c r="AD21" s="81"/>
    </row>
    <row r="22" spans="2:30" x14ac:dyDescent="0.2">
      <c r="B22" s="78"/>
      <c r="R22" s="79"/>
      <c r="T22" s="80"/>
      <c r="AD22" s="81"/>
    </row>
    <row r="23" spans="2:30" x14ac:dyDescent="0.2">
      <c r="B23" s="78"/>
      <c r="R23" s="82">
        <f>585-496</f>
        <v>89</v>
      </c>
      <c r="T23" s="80"/>
      <c r="AD23" s="81"/>
    </row>
    <row r="24" spans="2:30" x14ac:dyDescent="0.2">
      <c r="B24" s="78"/>
      <c r="R24" s="82">
        <f>P47+L34</f>
        <v>0</v>
      </c>
      <c r="T24" s="80"/>
      <c r="AD24" s="81"/>
    </row>
    <row r="25" spans="2:30" x14ac:dyDescent="0.2">
      <c r="B25" s="78"/>
      <c r="R25" s="82"/>
      <c r="T25" s="80"/>
      <c r="AD25" s="81"/>
    </row>
    <row r="26" spans="2:30" x14ac:dyDescent="0.2">
      <c r="B26" s="78"/>
      <c r="R26" s="79"/>
      <c r="T26" s="80"/>
      <c r="AD26" s="81"/>
    </row>
    <row r="27" spans="2:30" ht="13.5" thickBot="1" x14ac:dyDescent="0.25">
      <c r="B27" s="78"/>
      <c r="R27" s="79"/>
      <c r="T27" s="80"/>
      <c r="AD27" s="81"/>
    </row>
    <row r="28" spans="2:30" ht="26.25" thickBot="1" x14ac:dyDescent="0.25">
      <c r="B28" s="78"/>
      <c r="R28" s="79"/>
      <c r="T28" s="80"/>
      <c r="AA28" s="83" t="s">
        <v>929</v>
      </c>
      <c r="AB28" s="84" t="s">
        <v>930</v>
      </c>
      <c r="AC28" s="83" t="s">
        <v>931</v>
      </c>
      <c r="AD28" s="81"/>
    </row>
    <row r="29" spans="2:30" x14ac:dyDescent="0.2">
      <c r="B29" s="78"/>
      <c r="R29" s="79"/>
      <c r="T29" s="80"/>
      <c r="V29" s="83"/>
      <c r="W29" s="85" t="s">
        <v>930</v>
      </c>
      <c r="X29" s="83" t="s">
        <v>931</v>
      </c>
      <c r="AD29" s="81"/>
    </row>
    <row r="30" spans="2:30" x14ac:dyDescent="0.2">
      <c r="B30" s="78"/>
      <c r="K30" s="86"/>
      <c r="L30" s="86"/>
      <c r="M30" s="86"/>
      <c r="R30" s="79"/>
      <c r="T30" s="80"/>
      <c r="V30" s="87" t="s">
        <v>932</v>
      </c>
      <c r="W30" s="88">
        <v>1</v>
      </c>
      <c r="X30" s="89">
        <v>8140852</v>
      </c>
      <c r="AA30" s="87" t="s">
        <v>933</v>
      </c>
      <c r="AB30" s="88">
        <v>3</v>
      </c>
      <c r="AC30" s="89">
        <v>59222107</v>
      </c>
      <c r="AD30" s="81"/>
    </row>
    <row r="31" spans="2:30" x14ac:dyDescent="0.2">
      <c r="B31" s="78"/>
      <c r="K31" s="125"/>
      <c r="L31" s="126"/>
      <c r="M31" s="126"/>
      <c r="N31" s="86"/>
      <c r="O31" s="125"/>
      <c r="P31" s="126"/>
      <c r="Q31" s="126"/>
      <c r="R31" s="79"/>
      <c r="T31" s="80"/>
      <c r="V31" s="87" t="s">
        <v>933</v>
      </c>
      <c r="W31" s="88">
        <v>3</v>
      </c>
      <c r="X31" s="89">
        <v>59222107</v>
      </c>
      <c r="AA31" s="87" t="s">
        <v>934</v>
      </c>
      <c r="AB31" s="88">
        <v>4</v>
      </c>
      <c r="AC31" s="89">
        <v>31425424</v>
      </c>
      <c r="AD31" s="81"/>
    </row>
    <row r="32" spans="2:30" ht="21" x14ac:dyDescent="0.35">
      <c r="B32" s="78"/>
      <c r="K32" s="87"/>
      <c r="L32" s="88"/>
      <c r="M32" s="128" t="s">
        <v>398</v>
      </c>
      <c r="N32" s="129" t="s">
        <v>935</v>
      </c>
      <c r="O32" s="87"/>
      <c r="P32" s="88"/>
      <c r="Q32" s="89"/>
      <c r="R32" s="79"/>
      <c r="T32" s="80"/>
      <c r="V32" s="87" t="s">
        <v>936</v>
      </c>
      <c r="W32" s="88">
        <v>17</v>
      </c>
      <c r="X32" s="89">
        <v>13536903392</v>
      </c>
      <c r="AA32" s="87" t="s">
        <v>937</v>
      </c>
      <c r="AB32" s="88">
        <v>3</v>
      </c>
      <c r="AC32" s="89">
        <v>32290550</v>
      </c>
      <c r="AD32" s="81"/>
    </row>
    <row r="33" spans="2:30" ht="21" x14ac:dyDescent="0.35">
      <c r="B33" s="78"/>
      <c r="K33" s="90"/>
      <c r="L33" s="93"/>
      <c r="M33" s="130" t="s">
        <v>70</v>
      </c>
      <c r="N33" s="129">
        <v>6</v>
      </c>
      <c r="O33" s="87"/>
      <c r="P33" s="88"/>
      <c r="Q33" s="89"/>
      <c r="R33" s="79"/>
      <c r="T33" s="80"/>
      <c r="V33" s="87" t="s">
        <v>938</v>
      </c>
      <c r="W33" s="88">
        <v>4</v>
      </c>
      <c r="X33" s="89">
        <v>73995708</v>
      </c>
      <c r="AA33" s="87" t="s">
        <v>939</v>
      </c>
      <c r="AB33" s="88">
        <v>1</v>
      </c>
      <c r="AC33" s="89">
        <v>1822667</v>
      </c>
      <c r="AD33" s="81"/>
    </row>
    <row r="34" spans="2:30" ht="21" x14ac:dyDescent="0.35">
      <c r="B34" s="78"/>
      <c r="K34" s="90"/>
      <c r="L34" s="93"/>
      <c r="M34" s="130" t="s">
        <v>56</v>
      </c>
      <c r="N34" s="129">
        <v>1</v>
      </c>
      <c r="O34" s="87"/>
      <c r="P34" s="88"/>
      <c r="Q34" s="89"/>
      <c r="R34" s="79"/>
      <c r="T34" s="80"/>
      <c r="V34" s="87" t="s">
        <v>940</v>
      </c>
      <c r="W34" s="88">
        <v>2</v>
      </c>
      <c r="X34" s="89">
        <v>5164015</v>
      </c>
      <c r="AA34" s="87" t="s">
        <v>941</v>
      </c>
      <c r="AB34" s="88">
        <v>1</v>
      </c>
      <c r="AC34" s="89">
        <v>4290896</v>
      </c>
      <c r="AD34" s="81"/>
    </row>
    <row r="35" spans="2:30" ht="21" x14ac:dyDescent="0.35">
      <c r="B35" s="78"/>
      <c r="K35" s="90"/>
      <c r="L35" s="93"/>
      <c r="M35" s="130" t="s">
        <v>118</v>
      </c>
      <c r="N35" s="129">
        <v>3</v>
      </c>
      <c r="O35" s="87"/>
      <c r="P35" s="88"/>
      <c r="Q35" s="89"/>
      <c r="R35" s="79"/>
      <c r="T35" s="80"/>
      <c r="V35" s="87" t="s">
        <v>942</v>
      </c>
      <c r="W35" s="88">
        <v>6</v>
      </c>
      <c r="X35" s="89">
        <v>39116168979</v>
      </c>
      <c r="AA35" s="87" t="s">
        <v>943</v>
      </c>
      <c r="AB35" s="88">
        <v>2</v>
      </c>
      <c r="AC35" s="89">
        <v>2706943</v>
      </c>
      <c r="AD35" s="81"/>
    </row>
    <row r="36" spans="2:30" ht="21" x14ac:dyDescent="0.35">
      <c r="B36" s="78"/>
      <c r="K36" s="90"/>
      <c r="L36" s="93"/>
      <c r="M36" s="130" t="s">
        <v>261</v>
      </c>
      <c r="N36" s="129">
        <v>10</v>
      </c>
      <c r="O36" s="87"/>
      <c r="P36" s="88"/>
      <c r="Q36" s="89"/>
      <c r="R36" s="79"/>
      <c r="T36" s="80"/>
      <c r="V36" s="87" t="s">
        <v>934</v>
      </c>
      <c r="W36" s="88">
        <v>4</v>
      </c>
      <c r="X36" s="89">
        <v>31425424</v>
      </c>
      <c r="AA36" s="87" t="s">
        <v>944</v>
      </c>
      <c r="AB36" s="88">
        <v>11</v>
      </c>
      <c r="AC36" s="89">
        <v>17935167</v>
      </c>
      <c r="AD36" s="81"/>
    </row>
    <row r="37" spans="2:30" ht="15" x14ac:dyDescent="0.25">
      <c r="B37" s="78"/>
      <c r="K37" s="125"/>
      <c r="L37" s="126"/>
      <c r="M37"/>
      <c r="N37"/>
      <c r="O37" s="87"/>
      <c r="P37" s="88"/>
      <c r="Q37" s="89"/>
      <c r="R37" s="79"/>
      <c r="T37" s="80"/>
      <c r="V37" s="87" t="s">
        <v>945</v>
      </c>
      <c r="W37" s="88">
        <v>1</v>
      </c>
      <c r="X37" s="89">
        <v>5</v>
      </c>
      <c r="AA37" s="87" t="s">
        <v>946</v>
      </c>
      <c r="AB37" s="88">
        <v>11</v>
      </c>
      <c r="AC37" s="89">
        <v>29160087</v>
      </c>
      <c r="AD37" s="81"/>
    </row>
    <row r="38" spans="2:30" ht="15" x14ac:dyDescent="0.25">
      <c r="B38" s="78"/>
      <c r="K38" s="87"/>
      <c r="L38" s="88"/>
      <c r="M38"/>
      <c r="N38"/>
      <c r="O38" s="87"/>
      <c r="P38" s="88"/>
      <c r="Q38" s="89"/>
      <c r="R38" s="79"/>
      <c r="T38" s="80"/>
      <c r="V38" s="87" t="s">
        <v>937</v>
      </c>
      <c r="W38" s="88">
        <v>3</v>
      </c>
      <c r="X38" s="89">
        <v>32290550</v>
      </c>
      <c r="AA38" s="91" t="s">
        <v>261</v>
      </c>
      <c r="AB38" s="92">
        <v>36</v>
      </c>
      <c r="AC38" s="95">
        <v>178853841</v>
      </c>
      <c r="AD38" s="81"/>
    </row>
    <row r="39" spans="2:30" ht="15" x14ac:dyDescent="0.25">
      <c r="B39" s="78"/>
      <c r="K39" s="87"/>
      <c r="L39" s="88"/>
      <c r="M39"/>
      <c r="N39"/>
      <c r="O39" s="87"/>
      <c r="P39" s="88"/>
      <c r="Q39" s="89"/>
      <c r="R39" s="79"/>
      <c r="T39" s="80"/>
      <c r="V39" s="87" t="s">
        <v>939</v>
      </c>
      <c r="W39" s="88">
        <v>1</v>
      </c>
      <c r="X39" s="89">
        <v>1822667</v>
      </c>
      <c r="AA39" s="91"/>
      <c r="AB39" s="92"/>
      <c r="AC39" s="95"/>
      <c r="AD39" s="81"/>
    </row>
    <row r="40" spans="2:30" ht="13.5" thickBot="1" x14ac:dyDescent="0.25">
      <c r="B40" s="78"/>
      <c r="K40" s="87"/>
      <c r="L40" s="88"/>
      <c r="M40" s="89"/>
      <c r="N40" s="90"/>
      <c r="O40" s="87"/>
      <c r="P40" s="88"/>
      <c r="Q40" s="89"/>
      <c r="R40" s="79"/>
      <c r="T40" s="80"/>
      <c r="V40" s="87" t="s">
        <v>941</v>
      </c>
      <c r="W40" s="88">
        <v>1</v>
      </c>
      <c r="X40" s="89">
        <v>4290896</v>
      </c>
      <c r="AA40" s="91"/>
      <c r="AB40" s="92"/>
      <c r="AC40" s="95"/>
      <c r="AD40" s="81"/>
    </row>
    <row r="41" spans="2:30" x14ac:dyDescent="0.2">
      <c r="B41" s="78"/>
      <c r="K41" s="87"/>
      <c r="L41" s="88"/>
      <c r="M41" s="89"/>
      <c r="N41" s="90"/>
      <c r="O41" s="87"/>
      <c r="P41" s="88"/>
      <c r="Q41" s="89"/>
      <c r="R41" s="79"/>
      <c r="T41" s="80"/>
      <c r="V41" s="87" t="s">
        <v>943</v>
      </c>
      <c r="W41" s="88">
        <v>2</v>
      </c>
      <c r="X41" s="89">
        <v>2706943</v>
      </c>
      <c r="AA41" s="90"/>
      <c r="AB41" s="93"/>
      <c r="AC41" s="96"/>
      <c r="AD41" s="81"/>
    </row>
    <row r="42" spans="2:30" ht="13.5" thickBot="1" x14ac:dyDescent="0.25">
      <c r="B42" s="78"/>
      <c r="K42" s="87"/>
      <c r="L42" s="88"/>
      <c r="M42" s="89"/>
      <c r="N42" s="90"/>
      <c r="O42" s="87"/>
      <c r="P42" s="88"/>
      <c r="Q42" s="89"/>
      <c r="R42" s="79"/>
      <c r="T42" s="80"/>
      <c r="V42" s="87" t="s">
        <v>944</v>
      </c>
      <c r="W42" s="88">
        <v>11</v>
      </c>
      <c r="X42" s="89">
        <v>17935167</v>
      </c>
      <c r="AA42" s="90"/>
      <c r="AB42" s="93"/>
      <c r="AC42" s="96"/>
      <c r="AD42" s="81"/>
    </row>
    <row r="43" spans="2:30" ht="15.75" customHeight="1" x14ac:dyDescent="0.2">
      <c r="B43" s="78"/>
      <c r="K43" s="87"/>
      <c r="L43" s="88"/>
      <c r="M43" s="89"/>
      <c r="N43" s="90"/>
      <c r="O43" s="87"/>
      <c r="P43" s="88"/>
      <c r="Q43" s="89"/>
      <c r="R43" s="79"/>
      <c r="T43" s="80"/>
      <c r="V43" s="87" t="s">
        <v>946</v>
      </c>
      <c r="W43" s="88">
        <v>11</v>
      </c>
      <c r="X43" s="89">
        <v>29160087</v>
      </c>
      <c r="AA43" s="83" t="s">
        <v>947</v>
      </c>
      <c r="AB43" s="84" t="s">
        <v>930</v>
      </c>
      <c r="AC43" s="83" t="s">
        <v>931</v>
      </c>
      <c r="AD43" s="81"/>
    </row>
    <row r="44" spans="2:30" x14ac:dyDescent="0.2">
      <c r="B44" s="78"/>
      <c r="K44" s="87"/>
      <c r="L44" s="88"/>
      <c r="M44" s="89"/>
      <c r="N44" s="90"/>
      <c r="O44" s="87"/>
      <c r="P44" s="88"/>
      <c r="Q44" s="89"/>
      <c r="R44" s="79"/>
      <c r="T44" s="80"/>
      <c r="V44" s="87" t="s">
        <v>948</v>
      </c>
      <c r="W44" s="88">
        <v>8</v>
      </c>
      <c r="X44" s="89">
        <v>16722299677</v>
      </c>
      <c r="AA44" s="87" t="s">
        <v>932</v>
      </c>
      <c r="AB44" s="88">
        <v>1</v>
      </c>
      <c r="AC44" s="89">
        <v>8140852</v>
      </c>
      <c r="AD44" s="81"/>
    </row>
    <row r="45" spans="2:30" ht="13.5" thickBot="1" x14ac:dyDescent="0.25">
      <c r="B45" s="78"/>
      <c r="K45" s="87"/>
      <c r="L45" s="88"/>
      <c r="M45" s="89"/>
      <c r="O45" s="87"/>
      <c r="P45" s="88"/>
      <c r="Q45" s="89"/>
      <c r="R45" s="79"/>
      <c r="T45" s="80"/>
      <c r="V45" s="91" t="s">
        <v>261</v>
      </c>
      <c r="W45" s="92">
        <v>75</v>
      </c>
      <c r="X45" s="95">
        <v>69641526469</v>
      </c>
      <c r="AA45" s="87" t="s">
        <v>938</v>
      </c>
      <c r="AB45" s="88">
        <v>4</v>
      </c>
      <c r="AC45" s="89">
        <v>73995708</v>
      </c>
      <c r="AD45" s="81"/>
    </row>
    <row r="46" spans="2:30" ht="13.5" thickBot="1" x14ac:dyDescent="0.25">
      <c r="B46" s="78"/>
      <c r="K46" s="87"/>
      <c r="L46" s="88"/>
      <c r="M46" s="89"/>
      <c r="O46" s="87"/>
      <c r="P46" s="88"/>
      <c r="Q46" s="89"/>
      <c r="R46" s="79"/>
      <c r="T46" s="80"/>
      <c r="U46" s="88"/>
      <c r="V46" s="91"/>
      <c r="W46" s="92"/>
      <c r="X46" s="95"/>
      <c r="AA46" s="87" t="s">
        <v>942</v>
      </c>
      <c r="AB46" s="88">
        <v>6</v>
      </c>
      <c r="AC46" s="89">
        <v>39116168979</v>
      </c>
      <c r="AD46" s="81"/>
    </row>
    <row r="47" spans="2:30" ht="13.5" thickBot="1" x14ac:dyDescent="0.25">
      <c r="B47" s="78"/>
      <c r="K47" s="87"/>
      <c r="L47" s="88"/>
      <c r="M47" s="89"/>
      <c r="O47" s="90"/>
      <c r="P47" s="93"/>
      <c r="Q47" s="96"/>
      <c r="R47" s="79"/>
      <c r="T47" s="80"/>
      <c r="U47" s="88"/>
      <c r="V47" s="91"/>
      <c r="W47" s="92"/>
      <c r="X47" s="95"/>
      <c r="AA47" s="87" t="s">
        <v>945</v>
      </c>
      <c r="AB47" s="88">
        <v>1</v>
      </c>
      <c r="AC47" s="89">
        <v>5</v>
      </c>
      <c r="AD47" s="81"/>
    </row>
    <row r="48" spans="2:30" ht="13.5" thickBot="1" x14ac:dyDescent="0.25">
      <c r="B48" s="78"/>
      <c r="K48" s="90"/>
      <c r="L48" s="93"/>
      <c r="M48" s="96"/>
      <c r="R48" s="79"/>
      <c r="T48" s="80"/>
      <c r="V48" s="91"/>
      <c r="W48" s="92"/>
      <c r="X48" s="95"/>
      <c r="AA48" s="91" t="s">
        <v>261</v>
      </c>
      <c r="AB48" s="92">
        <v>12</v>
      </c>
      <c r="AC48" s="95">
        <v>39198305544</v>
      </c>
      <c r="AD48" s="81"/>
    </row>
    <row r="49" spans="2:30" ht="25.5" x14ac:dyDescent="0.2">
      <c r="B49" s="78"/>
      <c r="K49" s="90"/>
      <c r="L49" s="93"/>
      <c r="M49" s="94"/>
      <c r="R49" s="79"/>
      <c r="T49" s="80"/>
      <c r="AA49" s="97" t="s">
        <v>949</v>
      </c>
      <c r="AB49" s="98" t="s">
        <v>930</v>
      </c>
      <c r="AC49" s="99" t="s">
        <v>950</v>
      </c>
      <c r="AD49" s="81"/>
    </row>
    <row r="50" spans="2:30" x14ac:dyDescent="0.2">
      <c r="B50" s="78"/>
      <c r="K50" s="125"/>
      <c r="L50" s="126"/>
      <c r="M50" s="126"/>
      <c r="R50" s="79"/>
      <c r="T50" s="80"/>
      <c r="AA50" s="100" t="s">
        <v>936</v>
      </c>
      <c r="AB50" s="101">
        <v>17</v>
      </c>
      <c r="AC50" s="102">
        <v>13536903392</v>
      </c>
      <c r="AD50" s="103"/>
    </row>
    <row r="51" spans="2:30" ht="13.5" thickBot="1" x14ac:dyDescent="0.25">
      <c r="B51" s="78"/>
      <c r="K51" s="87"/>
      <c r="L51" s="88"/>
      <c r="M51" s="89"/>
      <c r="O51" s="125"/>
      <c r="P51" s="126"/>
      <c r="Q51" s="127"/>
      <c r="R51" s="79"/>
      <c r="T51" s="80"/>
      <c r="AA51" s="100" t="s">
        <v>940</v>
      </c>
      <c r="AB51" s="101">
        <v>2</v>
      </c>
      <c r="AC51" s="102">
        <v>5164015</v>
      </c>
      <c r="AD51" s="81"/>
    </row>
    <row r="52" spans="2:30" ht="13.5" thickTop="1" x14ac:dyDescent="0.2">
      <c r="B52" s="78"/>
      <c r="K52" s="87"/>
      <c r="L52" s="88"/>
      <c r="M52" s="89"/>
      <c r="O52" s="87"/>
      <c r="P52" s="88"/>
      <c r="Q52" s="89"/>
      <c r="R52" s="79"/>
      <c r="T52" s="80"/>
      <c r="V52" s="104"/>
      <c r="W52" s="104"/>
      <c r="AA52" s="105" t="s">
        <v>261</v>
      </c>
      <c r="AB52" s="106">
        <v>19</v>
      </c>
      <c r="AC52" s="107">
        <v>13542067407</v>
      </c>
      <c r="AD52" s="81"/>
    </row>
    <row r="53" spans="2:30" x14ac:dyDescent="0.2">
      <c r="B53" s="78"/>
      <c r="K53" s="87"/>
      <c r="L53" s="88"/>
      <c r="M53" s="89"/>
      <c r="O53" s="90"/>
      <c r="P53" s="93"/>
      <c r="Q53" s="96"/>
      <c r="R53" s="79"/>
      <c r="T53" s="80"/>
      <c r="AA53" s="90"/>
      <c r="AB53" s="93"/>
      <c r="AC53" s="96"/>
      <c r="AD53" s="81"/>
    </row>
    <row r="54" spans="2:30" ht="25.5" x14ac:dyDescent="0.2">
      <c r="B54" s="78"/>
      <c r="K54" s="87"/>
      <c r="L54" s="88"/>
      <c r="M54" s="89"/>
      <c r="R54" s="79"/>
      <c r="T54" s="80"/>
      <c r="AA54" s="97" t="s">
        <v>951</v>
      </c>
      <c r="AB54" s="98" t="s">
        <v>930</v>
      </c>
      <c r="AC54" s="99" t="s">
        <v>950</v>
      </c>
      <c r="AD54" s="81"/>
    </row>
    <row r="55" spans="2:30" ht="13.5" thickBot="1" x14ac:dyDescent="0.25">
      <c r="B55" s="78"/>
      <c r="K55" s="87"/>
      <c r="L55" s="88"/>
      <c r="M55" s="89"/>
      <c r="R55" s="79"/>
      <c r="T55" s="80"/>
      <c r="AA55" s="108" t="s">
        <v>948</v>
      </c>
      <c r="AB55" s="109">
        <v>8</v>
      </c>
      <c r="AC55" s="110">
        <v>16722299677</v>
      </c>
      <c r="AD55" s="81"/>
    </row>
    <row r="56" spans="2:30" ht="14.25" thickTop="1" thickBot="1" x14ac:dyDescent="0.25">
      <c r="B56" s="111"/>
      <c r="C56" s="112"/>
      <c r="D56" s="112"/>
      <c r="E56" s="112"/>
      <c r="F56" s="112"/>
      <c r="G56" s="112"/>
      <c r="H56" s="112"/>
      <c r="I56" s="112"/>
      <c r="J56" s="112"/>
      <c r="K56" s="122"/>
      <c r="L56" s="123"/>
      <c r="M56" s="124"/>
      <c r="N56" s="112"/>
      <c r="O56" s="112"/>
      <c r="P56" s="112"/>
      <c r="Q56" s="112"/>
      <c r="R56" s="113"/>
      <c r="T56" s="114"/>
      <c r="U56" s="115"/>
      <c r="V56" s="115"/>
      <c r="W56" s="115"/>
      <c r="X56" s="115"/>
      <c r="Y56" s="115"/>
      <c r="Z56" s="115"/>
      <c r="AA56" s="116" t="s">
        <v>261</v>
      </c>
      <c r="AB56" s="117">
        <v>8</v>
      </c>
      <c r="AC56" s="118">
        <v>16722299677</v>
      </c>
      <c r="AD56" s="119"/>
    </row>
  </sheetData>
  <conditionalFormatting sqref="A1:S32 A33:M39 O33:S39 A40:S62">
    <cfRule type="expression" dxfId="25" priority="1">
      <formula>TRUE</formula>
    </cfRule>
  </conditionalFormatting>
  <conditionalFormatting sqref="N32">
    <cfRule type="expression" dxfId="24" priority="5">
      <formula>TRUE</formula>
    </cfRule>
  </conditionalFormatting>
  <pageMargins left="0.38" right="0.36" top="0.42" bottom="0.48" header="0.3" footer="0.3"/>
  <pageSetup paperSize="9" scale="25" orientation="landscape" horizontalDpi="4294967294" verticalDpi="4294967294" r:id="rId2"/>
  <drawing r:id="rId3"/>
  <extLst>
    <ext xmlns:x14="http://schemas.microsoft.com/office/spreadsheetml/2009/9/main" uri="{A8765BA9-456A-4dab-B4F3-ACF838C121DE}">
      <x14:slicerList>
        <x14:slicer r:id="rId4"/>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0D8795E9652764F8AFFE024CFD8CD1B" ma:contentTypeVersion="12" ma:contentTypeDescription="Crear nuevo documento." ma:contentTypeScope="" ma:versionID="4bce5b236107ff926e18f40c25b82162">
  <xsd:schema xmlns:xsd="http://www.w3.org/2001/XMLSchema" xmlns:xs="http://www.w3.org/2001/XMLSchema" xmlns:p="http://schemas.microsoft.com/office/2006/metadata/properties" xmlns:ns2="24f1fbff-facd-4dff-ad26-d6512eda2950" xmlns:ns3="c1bc6087-baa3-427d-a9c0-02e9f166c831" targetNamespace="http://schemas.microsoft.com/office/2006/metadata/properties" ma:root="true" ma:fieldsID="ad33f288670e4222731bc0fb45f11b9f" ns2:_="" ns3:_="">
    <xsd:import namespace="24f1fbff-facd-4dff-ad26-d6512eda2950"/>
    <xsd:import namespace="c1bc6087-baa3-427d-a9c0-02e9f166c83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3:TaxCatchAll" minOccurs="0"/>
                <xsd:element ref="ns2:MediaServiceOCR" minOccurs="0"/>
                <xsd:element ref="ns2:MediaServiceGenerationTime" minOccurs="0"/>
                <xsd:element ref="ns2:MediaServiceEventHashCode"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f1fbff-facd-4dff-ad26-d6512eda295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1bc6087-baa3-427d-a9c0-02e9f166c83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b4a7ac9f-51eb-45f3-a35c-ded31a7b0fb9}" ma:internalName="TaxCatchAll" ma:showField="CatchAllData" ma:web="c1bc6087-baa3-427d-a9c0-02e9f166c8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1bc6087-baa3-427d-a9c0-02e9f166c831" xsi:nil="true"/>
    <lcf76f155ced4ddcb4097134ff3c332f xmlns="24f1fbff-facd-4dff-ad26-d6512eda295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17BD3AB-52D6-4963-BC50-6E777073AF0D}">
  <ds:schemaRefs>
    <ds:schemaRef ds:uri="http://schemas.microsoft.com/sharepoint/v3/contenttype/forms"/>
  </ds:schemaRefs>
</ds:datastoreItem>
</file>

<file path=customXml/itemProps2.xml><?xml version="1.0" encoding="utf-8"?>
<ds:datastoreItem xmlns:ds="http://schemas.openxmlformats.org/officeDocument/2006/customXml" ds:itemID="{35787392-747A-47A7-9CDD-04C253C0A7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f1fbff-facd-4dff-ad26-d6512eda2950"/>
    <ds:schemaRef ds:uri="c1bc6087-baa3-427d-a9c0-02e9f166c8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BE7D993-61E8-45C8-BBD1-6F918C03B7B3}">
  <ds:schemaRefs>
    <ds:schemaRef ds:uri="http://schemas.microsoft.com/office/2006/metadata/properties"/>
    <ds:schemaRef ds:uri="http://schemas.microsoft.com/office/infopath/2007/PartnerControls"/>
    <ds:schemaRef ds:uri="c1bc6087-baa3-427d-a9c0-02e9f166c831"/>
    <ds:schemaRef ds:uri="24f1fbff-facd-4dff-ad26-d6512eda29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14</vt:i4>
      </vt:variant>
    </vt:vector>
  </HeadingPairs>
  <TitlesOfParts>
    <vt:vector size="21" baseType="lpstr">
      <vt:lpstr>Tablas</vt:lpstr>
      <vt:lpstr>Control</vt:lpstr>
      <vt:lpstr>Asignación</vt:lpstr>
      <vt:lpstr>Hoja2</vt:lpstr>
      <vt:lpstr>Seguimiento</vt:lpstr>
      <vt:lpstr>Hoja1</vt:lpstr>
      <vt:lpstr>Dashboard</vt:lpstr>
      <vt:lpstr>_msoanchor_3</vt:lpstr>
      <vt:lpstr>Abogado_Contratacion</vt:lpstr>
      <vt:lpstr>Conv</vt:lpstr>
      <vt:lpstr>DO</vt:lpstr>
      <vt:lpstr>Estado</vt:lpstr>
      <vt:lpstr>Liq</vt:lpstr>
      <vt:lpstr>RaCo</vt:lpstr>
      <vt:lpstr>Revision</vt:lpstr>
      <vt:lpstr>SGTPSC</vt:lpstr>
      <vt:lpstr>SPGS</vt:lpstr>
      <vt:lpstr>SSC</vt:lpstr>
      <vt:lpstr>SSP</vt:lpstr>
      <vt:lpstr>SSSA</vt:lpstr>
      <vt:lpstr>Subsecretaria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Darwin Johan, Cristancho Mican</dc:creator>
  <cp:keywords/>
  <dc:description/>
  <cp:lastModifiedBy>Darwin Johan, Cristancho Mican</cp:lastModifiedBy>
  <cp:revision/>
  <dcterms:created xsi:type="dcterms:W3CDTF">2025-11-19T20:34:48Z</dcterms:created>
  <dcterms:modified xsi:type="dcterms:W3CDTF">2026-06-01T14:48:24Z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0x01010000D8795E9652764F8AFFE024CFD8CD1B</vt:lpwstr>
  </property>
  <property fmtid="{D5CDD505-2E9C-101B-9397-08002B2CF9AE}" pid="3" name="MediaServiceImageTags">
    <vt:lpwstr/>
  </property>
</Properties>
</file>